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63112F99-80E2-47A5-AAE2-6456397B3A6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'DC33'!$A$1:$AA$56</definedName>
    <definedName name="_xlnm.Print_Area" localSheetId="11">'DC34'!$A$1:$AA$56</definedName>
    <definedName name="_xlnm.Print_Area" localSheetId="16">'DC35'!$A$1:$AA$56</definedName>
    <definedName name="_xlnm.Print_Area" localSheetId="22">'DC36'!$A$1:$AA$56</definedName>
    <definedName name="_xlnm.Print_Area" localSheetId="27">'DC47'!$A$1:$AA$56</definedName>
    <definedName name="_xlnm.Print_Area" localSheetId="1">'LIM331'!$A$1:$AA$56</definedName>
    <definedName name="_xlnm.Print_Area" localSheetId="2">'LIM332'!$A$1:$AA$56</definedName>
    <definedName name="_xlnm.Print_Area" localSheetId="3">'LIM333'!$A$1:$AA$56</definedName>
    <definedName name="_xlnm.Print_Area" localSheetId="4">'LIM334'!$A$1:$AA$56</definedName>
    <definedName name="_xlnm.Print_Area" localSheetId="5">'LIM335'!$A$1:$AA$56</definedName>
    <definedName name="_xlnm.Print_Area" localSheetId="7">'LIM341'!$A$1:$AA$56</definedName>
    <definedName name="_xlnm.Print_Area" localSheetId="8">'LIM343'!$A$1:$AA$56</definedName>
    <definedName name="_xlnm.Print_Area" localSheetId="9">'LIM344'!$A$1:$AA$56</definedName>
    <definedName name="_xlnm.Print_Area" localSheetId="10">'LIM345'!$A$1:$AA$56</definedName>
    <definedName name="_xlnm.Print_Area" localSheetId="12">'LIM351'!$A$1:$AA$56</definedName>
    <definedName name="_xlnm.Print_Area" localSheetId="13">'LIM353'!$A$1:$AA$56</definedName>
    <definedName name="_xlnm.Print_Area" localSheetId="14">'LIM354'!$A$1:$AA$56</definedName>
    <definedName name="_xlnm.Print_Area" localSheetId="15">'LIM355'!$A$1:$AA$56</definedName>
    <definedName name="_xlnm.Print_Area" localSheetId="17">'LIM361'!$A$1:$AA$56</definedName>
    <definedName name="_xlnm.Print_Area" localSheetId="18">'LIM362'!$A$1:$AA$56</definedName>
    <definedName name="_xlnm.Print_Area" localSheetId="19">'LIM366'!$A$1:$AA$56</definedName>
    <definedName name="_xlnm.Print_Area" localSheetId="20">'LIM367'!$A$1:$AA$56</definedName>
    <definedName name="_xlnm.Print_Area" localSheetId="21">'LIM368'!$A$1:$AA$56</definedName>
    <definedName name="_xlnm.Print_Area" localSheetId="23">'LIM471'!$A$1:$AA$56</definedName>
    <definedName name="_xlnm.Print_Area" localSheetId="24">'LIM472'!$A$1:$AA$56</definedName>
    <definedName name="_xlnm.Print_Area" localSheetId="25">'LIM473'!$A$1:$AA$56</definedName>
    <definedName name="_xlnm.Print_Area" localSheetId="26">'LIM476'!$A$1:$AA$56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" i="5" l="1"/>
  <c r="J47" i="5" s="1"/>
  <c r="Q43" i="5"/>
  <c r="Q45" i="5" s="1"/>
  <c r="Q47" i="5" s="1"/>
  <c r="H43" i="8"/>
  <c r="H45" i="8" s="1"/>
  <c r="H47" i="8" s="1"/>
  <c r="P43" i="11"/>
  <c r="P45" i="11" s="1"/>
  <c r="P47" i="11" s="1"/>
  <c r="H43" i="23"/>
  <c r="H45" i="23" s="1"/>
  <c r="H47" i="23" s="1"/>
  <c r="H41" i="2"/>
  <c r="H43" i="2" s="1"/>
  <c r="H45" i="2" s="1"/>
  <c r="H47" i="2" s="1"/>
  <c r="G41" i="2"/>
  <c r="G43" i="2" s="1"/>
  <c r="G45" i="2" s="1"/>
  <c r="G47" i="2" s="1"/>
  <c r="Y41" i="4"/>
  <c r="Y43" i="4" s="1"/>
  <c r="Y45" i="4" s="1"/>
  <c r="Y47" i="4" s="1"/>
  <c r="Q41" i="4"/>
  <c r="Q43" i="4" s="1"/>
  <c r="Q45" i="4" s="1"/>
  <c r="Q47" i="4" s="1"/>
  <c r="I41" i="5"/>
  <c r="I43" i="5" s="1"/>
  <c r="I45" i="5" s="1"/>
  <c r="I47" i="5" s="1"/>
  <c r="H41" i="5"/>
  <c r="H43" i="5" s="1"/>
  <c r="H45" i="5" s="1"/>
  <c r="H47" i="5" s="1"/>
  <c r="I41" i="6"/>
  <c r="I43" i="6" s="1"/>
  <c r="I45" i="6" s="1"/>
  <c r="I47" i="6" s="1"/>
  <c r="Y41" i="7"/>
  <c r="Y43" i="7" s="1"/>
  <c r="Y41" i="8"/>
  <c r="Y43" i="8" s="1"/>
  <c r="Y45" i="8" s="1"/>
  <c r="Y47" i="8" s="1"/>
  <c r="S41" i="9"/>
  <c r="S43" i="9" s="1"/>
  <c r="S45" i="9" s="1"/>
  <c r="S47" i="9" s="1"/>
  <c r="R41" i="9"/>
  <c r="R43" i="9" s="1"/>
  <c r="R45" i="9" s="1"/>
  <c r="R47" i="9" s="1"/>
  <c r="R41" i="11"/>
  <c r="R43" i="11" s="1"/>
  <c r="R45" i="11" s="1"/>
  <c r="R47" i="11" s="1"/>
  <c r="Q41" i="11"/>
  <c r="Q43" i="11" s="1"/>
  <c r="Q45" i="11" s="1"/>
  <c r="Q47" i="11" s="1"/>
  <c r="O41" i="11"/>
  <c r="O43" i="11" s="1"/>
  <c r="O45" i="11" s="1"/>
  <c r="O47" i="11" s="1"/>
  <c r="X41" i="12"/>
  <c r="W41" i="12"/>
  <c r="W43" i="12" s="1"/>
  <c r="W45" i="12" s="1"/>
  <c r="W47" i="12" s="1"/>
  <c r="G41" i="12"/>
  <c r="G43" i="12" s="1"/>
  <c r="G45" i="12" s="1"/>
  <c r="G47" i="12" s="1"/>
  <c r="P41" i="13"/>
  <c r="P43" i="13" s="1"/>
  <c r="P45" i="13" s="1"/>
  <c r="P47" i="13" s="1"/>
  <c r="O41" i="13"/>
  <c r="O43" i="13" s="1"/>
  <c r="O45" i="13" s="1"/>
  <c r="O47" i="13" s="1"/>
  <c r="W41" i="14"/>
  <c r="W43" i="14" s="1"/>
  <c r="W45" i="14" s="1"/>
  <c r="W47" i="14" s="1"/>
  <c r="G41" i="14"/>
  <c r="G43" i="14" s="1"/>
  <c r="G45" i="14" s="1"/>
  <c r="G47" i="14" s="1"/>
  <c r="P41" i="15"/>
  <c r="P43" i="15" s="1"/>
  <c r="P45" i="15" s="1"/>
  <c r="P47" i="15" s="1"/>
  <c r="O41" i="15"/>
  <c r="O43" i="15" s="1"/>
  <c r="O45" i="15" s="1"/>
  <c r="O47" i="15" s="1"/>
  <c r="W41" i="16"/>
  <c r="W43" i="16" s="1"/>
  <c r="W45" i="16" s="1"/>
  <c r="W47" i="16" s="1"/>
  <c r="I41" i="16"/>
  <c r="I43" i="16" s="1"/>
  <c r="I45" i="16" s="1"/>
  <c r="I47" i="16" s="1"/>
  <c r="H41" i="16"/>
  <c r="H43" i="16" s="1"/>
  <c r="H45" i="16" s="1"/>
  <c r="H47" i="16" s="1"/>
  <c r="G41" i="16"/>
  <c r="G43" i="16" s="1"/>
  <c r="G45" i="16" s="1"/>
  <c r="G47" i="16" s="1"/>
  <c r="R41" i="17"/>
  <c r="R43" i="17" s="1"/>
  <c r="R45" i="17" s="1"/>
  <c r="R47" i="17" s="1"/>
  <c r="P41" i="17"/>
  <c r="P43" i="17" s="1"/>
  <c r="P45" i="17" s="1"/>
  <c r="P47" i="17" s="1"/>
  <c r="J41" i="18"/>
  <c r="J43" i="18" s="1"/>
  <c r="J45" i="18" s="1"/>
  <c r="J47" i="18" s="1"/>
  <c r="H41" i="18"/>
  <c r="H43" i="18" s="1"/>
  <c r="H45" i="18" s="1"/>
  <c r="H47" i="18" s="1"/>
  <c r="P41" i="19"/>
  <c r="P43" i="19" s="1"/>
  <c r="P45" i="19" s="1"/>
  <c r="P47" i="19" s="1"/>
  <c r="J41" i="20"/>
  <c r="J43" i="20" s="1"/>
  <c r="J45" i="20" s="1"/>
  <c r="J47" i="20" s="1"/>
  <c r="R41" i="23"/>
  <c r="R43" i="23" s="1"/>
  <c r="R45" i="23" s="1"/>
  <c r="R47" i="23" s="1"/>
  <c r="AA41" i="24"/>
  <c r="AA43" i="24" s="1"/>
  <c r="AA45" i="24" s="1"/>
  <c r="AA47" i="24" s="1"/>
  <c r="P37" i="2"/>
  <c r="P41" i="2" s="1"/>
  <c r="P43" i="2" s="1"/>
  <c r="P45" i="2" s="1"/>
  <c r="P47" i="2" s="1"/>
  <c r="N37" i="2"/>
  <c r="N41" i="2" s="1"/>
  <c r="N43" i="2" s="1"/>
  <c r="N45" i="2" s="1"/>
  <c r="N47" i="2" s="1"/>
  <c r="M37" i="2"/>
  <c r="M41" i="2" s="1"/>
  <c r="M43" i="2" s="1"/>
  <c r="M45" i="2" s="1"/>
  <c r="M47" i="2" s="1"/>
  <c r="Y37" i="3"/>
  <c r="Y41" i="3" s="1"/>
  <c r="Y43" i="3" s="1"/>
  <c r="Y45" i="3" s="1"/>
  <c r="Y47" i="3" s="1"/>
  <c r="I37" i="3"/>
  <c r="I41" i="3" s="1"/>
  <c r="I43" i="3" s="1"/>
  <c r="I45" i="3" s="1"/>
  <c r="I47" i="3" s="1"/>
  <c r="G37" i="3"/>
  <c r="G41" i="3" s="1"/>
  <c r="G43" i="3" s="1"/>
  <c r="G45" i="3" s="1"/>
  <c r="G47" i="3" s="1"/>
  <c r="F37" i="3"/>
  <c r="F41" i="3" s="1"/>
  <c r="F43" i="3" s="1"/>
  <c r="F45" i="3" s="1"/>
  <c r="F47" i="3" s="1"/>
  <c r="R37" i="4"/>
  <c r="R41" i="4" s="1"/>
  <c r="R43" i="4" s="1"/>
  <c r="R45" i="4" s="1"/>
  <c r="R47" i="4" s="1"/>
  <c r="P37" i="4"/>
  <c r="P41" i="4" s="1"/>
  <c r="P43" i="4" s="1"/>
  <c r="P45" i="4" s="1"/>
  <c r="P47" i="4" s="1"/>
  <c r="AA37" i="5"/>
  <c r="AA41" i="5" s="1"/>
  <c r="AA43" i="5" s="1"/>
  <c r="AA45" i="5" s="1"/>
  <c r="AA47" i="5" s="1"/>
  <c r="X37" i="5"/>
  <c r="W37" i="5"/>
  <c r="W41" i="5" s="1"/>
  <c r="W43" i="5" s="1"/>
  <c r="W45" i="5" s="1"/>
  <c r="W47" i="5" s="1"/>
  <c r="V37" i="5"/>
  <c r="V41" i="5" s="1"/>
  <c r="V43" i="5" s="1"/>
  <c r="V45" i="5" s="1"/>
  <c r="V47" i="5" s="1"/>
  <c r="J37" i="5"/>
  <c r="J41" i="5" s="1"/>
  <c r="J43" i="5" s="1"/>
  <c r="H37" i="5"/>
  <c r="R37" i="6"/>
  <c r="R41" i="6" s="1"/>
  <c r="R43" i="6" s="1"/>
  <c r="R45" i="6" s="1"/>
  <c r="R47" i="6" s="1"/>
  <c r="P37" i="6"/>
  <c r="P41" i="6" s="1"/>
  <c r="P43" i="6" s="1"/>
  <c r="P45" i="6" s="1"/>
  <c r="P47" i="6" s="1"/>
  <c r="O37" i="6"/>
  <c r="O41" i="6" s="1"/>
  <c r="O43" i="6" s="1"/>
  <c r="O45" i="6" s="1"/>
  <c r="O47" i="6" s="1"/>
  <c r="N37" i="6"/>
  <c r="N41" i="6" s="1"/>
  <c r="N43" i="6" s="1"/>
  <c r="N45" i="6" s="1"/>
  <c r="N47" i="6" s="1"/>
  <c r="AA37" i="7"/>
  <c r="AA41" i="7" s="1"/>
  <c r="AA43" i="7" s="1"/>
  <c r="AA45" i="7" s="1"/>
  <c r="AA47" i="7" s="1"/>
  <c r="J37" i="7"/>
  <c r="J41" i="7" s="1"/>
  <c r="J43" i="7" s="1"/>
  <c r="J45" i="7" s="1"/>
  <c r="J47" i="7" s="1"/>
  <c r="H37" i="7"/>
  <c r="H41" i="7" s="1"/>
  <c r="H43" i="7" s="1"/>
  <c r="H45" i="7" s="1"/>
  <c r="H47" i="7" s="1"/>
  <c r="G37" i="7"/>
  <c r="G41" i="7" s="1"/>
  <c r="G43" i="7" s="1"/>
  <c r="G45" i="7" s="1"/>
  <c r="G47" i="7" s="1"/>
  <c r="F37" i="7"/>
  <c r="F41" i="7" s="1"/>
  <c r="F43" i="7" s="1"/>
  <c r="F45" i="7" s="1"/>
  <c r="F47" i="7" s="1"/>
  <c r="Q37" i="8"/>
  <c r="Q41" i="8" s="1"/>
  <c r="Q43" i="8" s="1"/>
  <c r="Q45" i="8" s="1"/>
  <c r="Q47" i="8" s="1"/>
  <c r="Y37" i="9"/>
  <c r="Y41" i="9" s="1"/>
  <c r="Y43" i="9" s="1"/>
  <c r="Y45" i="9" s="1"/>
  <c r="Y47" i="9" s="1"/>
  <c r="W37" i="9"/>
  <c r="W41" i="9" s="1"/>
  <c r="W43" i="9" s="1"/>
  <c r="W45" i="9" s="1"/>
  <c r="W47" i="9" s="1"/>
  <c r="I37" i="9"/>
  <c r="I41" i="9" s="1"/>
  <c r="I43" i="9" s="1"/>
  <c r="I45" i="9" s="1"/>
  <c r="I47" i="9" s="1"/>
  <c r="H37" i="9"/>
  <c r="H41" i="9" s="1"/>
  <c r="H43" i="9" s="1"/>
  <c r="H45" i="9" s="1"/>
  <c r="H47" i="9" s="1"/>
  <c r="G37" i="9"/>
  <c r="G41" i="9" s="1"/>
  <c r="G43" i="9" s="1"/>
  <c r="G45" i="9" s="1"/>
  <c r="G47" i="9" s="1"/>
  <c r="X37" i="11"/>
  <c r="W37" i="11"/>
  <c r="W41" i="11" s="1"/>
  <c r="W43" i="11" s="1"/>
  <c r="W45" i="11" s="1"/>
  <c r="W47" i="11" s="1"/>
  <c r="I37" i="11"/>
  <c r="I41" i="11" s="1"/>
  <c r="I43" i="11" s="1"/>
  <c r="I45" i="11" s="1"/>
  <c r="I47" i="11" s="1"/>
  <c r="H37" i="11"/>
  <c r="H41" i="11" s="1"/>
  <c r="H43" i="11" s="1"/>
  <c r="H45" i="11" s="1"/>
  <c r="H47" i="11" s="1"/>
  <c r="G37" i="11"/>
  <c r="G41" i="11" s="1"/>
  <c r="G43" i="11" s="1"/>
  <c r="G45" i="11" s="1"/>
  <c r="G47" i="11" s="1"/>
  <c r="AA37" i="13"/>
  <c r="AA41" i="13" s="1"/>
  <c r="AA43" i="13" s="1"/>
  <c r="AA45" i="13" s="1"/>
  <c r="AA47" i="13" s="1"/>
  <c r="Y37" i="13"/>
  <c r="X37" i="13"/>
  <c r="X41" i="13" s="1"/>
  <c r="J37" i="13"/>
  <c r="J41" i="13" s="1"/>
  <c r="J43" i="13" s="1"/>
  <c r="J45" i="13" s="1"/>
  <c r="J47" i="13" s="1"/>
  <c r="P37" i="14"/>
  <c r="P41" i="14" s="1"/>
  <c r="P43" i="14" s="1"/>
  <c r="P45" i="14" s="1"/>
  <c r="P47" i="14" s="1"/>
  <c r="AA37" i="15"/>
  <c r="AA41" i="15" s="1"/>
  <c r="AA43" i="15" s="1"/>
  <c r="AA45" i="15" s="1"/>
  <c r="AA47" i="15" s="1"/>
  <c r="Y37" i="15"/>
  <c r="Y41" i="15" s="1"/>
  <c r="Y43" i="15" s="1"/>
  <c r="Y45" i="15" s="1"/>
  <c r="Y47" i="15" s="1"/>
  <c r="X37" i="15"/>
  <c r="H37" i="15"/>
  <c r="H41" i="15" s="1"/>
  <c r="H43" i="15" s="1"/>
  <c r="H45" i="15" s="1"/>
  <c r="H47" i="15" s="1"/>
  <c r="R37" i="16"/>
  <c r="R41" i="16" s="1"/>
  <c r="R43" i="16" s="1"/>
  <c r="R45" i="16" s="1"/>
  <c r="R47" i="16" s="1"/>
  <c r="Q37" i="16"/>
  <c r="Q41" i="16" s="1"/>
  <c r="Q43" i="16" s="1"/>
  <c r="Q45" i="16" s="1"/>
  <c r="Q47" i="16" s="1"/>
  <c r="AA37" i="17"/>
  <c r="AA41" i="17" s="1"/>
  <c r="AA43" i="17" s="1"/>
  <c r="AA45" i="17" s="1"/>
  <c r="AA47" i="17" s="1"/>
  <c r="R37" i="18"/>
  <c r="R41" i="18" s="1"/>
  <c r="R43" i="18" s="1"/>
  <c r="R45" i="18" s="1"/>
  <c r="R47" i="18" s="1"/>
  <c r="Q37" i="18"/>
  <c r="Q41" i="18" s="1"/>
  <c r="Q43" i="18" s="1"/>
  <c r="Q45" i="18" s="1"/>
  <c r="Q47" i="18" s="1"/>
  <c r="C37" i="18"/>
  <c r="C41" i="18" s="1"/>
  <c r="C43" i="18" s="1"/>
  <c r="C45" i="18" s="1"/>
  <c r="C47" i="18" s="1"/>
  <c r="Y37" i="19"/>
  <c r="Y41" i="19" s="1"/>
  <c r="Y43" i="19" s="1"/>
  <c r="P37" i="19"/>
  <c r="J37" i="19"/>
  <c r="J41" i="19" s="1"/>
  <c r="J43" i="19" s="1"/>
  <c r="J45" i="19" s="1"/>
  <c r="J47" i="19" s="1"/>
  <c r="Y37" i="20"/>
  <c r="Y41" i="20" s="1"/>
  <c r="Y43" i="20" s="1"/>
  <c r="Y45" i="20" s="1"/>
  <c r="Y47" i="20" s="1"/>
  <c r="W37" i="20"/>
  <c r="W41" i="20" s="1"/>
  <c r="W43" i="20" s="1"/>
  <c r="W45" i="20" s="1"/>
  <c r="W47" i="20" s="1"/>
  <c r="Q37" i="20"/>
  <c r="Q41" i="20" s="1"/>
  <c r="Q43" i="20" s="1"/>
  <c r="Q45" i="20" s="1"/>
  <c r="Q47" i="20" s="1"/>
  <c r="O37" i="20"/>
  <c r="O41" i="20" s="1"/>
  <c r="O43" i="20" s="1"/>
  <c r="O45" i="20" s="1"/>
  <c r="O47" i="20" s="1"/>
  <c r="N37" i="20"/>
  <c r="N41" i="20" s="1"/>
  <c r="N43" i="20" s="1"/>
  <c r="N45" i="20" s="1"/>
  <c r="N47" i="20" s="1"/>
  <c r="AA37" i="21"/>
  <c r="AA41" i="21" s="1"/>
  <c r="AA43" i="21" s="1"/>
  <c r="AA45" i="21" s="1"/>
  <c r="AA47" i="21" s="1"/>
  <c r="Q37" i="21"/>
  <c r="Q41" i="21" s="1"/>
  <c r="Q43" i="21" s="1"/>
  <c r="Q45" i="21" s="1"/>
  <c r="Q47" i="21" s="1"/>
  <c r="O37" i="21"/>
  <c r="O41" i="21" s="1"/>
  <c r="O43" i="21" s="1"/>
  <c r="O45" i="21" s="1"/>
  <c r="O47" i="21" s="1"/>
  <c r="I37" i="21"/>
  <c r="I41" i="21" s="1"/>
  <c r="I43" i="21" s="1"/>
  <c r="I45" i="21" s="1"/>
  <c r="I47" i="21" s="1"/>
  <c r="G37" i="21"/>
  <c r="G41" i="21" s="1"/>
  <c r="G43" i="21" s="1"/>
  <c r="G45" i="21" s="1"/>
  <c r="G47" i="21" s="1"/>
  <c r="F37" i="21"/>
  <c r="F41" i="21" s="1"/>
  <c r="F43" i="21" s="1"/>
  <c r="F45" i="21" s="1"/>
  <c r="F47" i="21" s="1"/>
  <c r="T37" i="22"/>
  <c r="T41" i="22" s="1"/>
  <c r="T43" i="22" s="1"/>
  <c r="T45" i="22" s="1"/>
  <c r="T47" i="22" s="1"/>
  <c r="I37" i="22"/>
  <c r="I41" i="22" s="1"/>
  <c r="I43" i="22" s="1"/>
  <c r="I45" i="22" s="1"/>
  <c r="I47" i="22" s="1"/>
  <c r="G37" i="22"/>
  <c r="G41" i="22" s="1"/>
  <c r="G43" i="22" s="1"/>
  <c r="G45" i="22" s="1"/>
  <c r="G47" i="22" s="1"/>
  <c r="Y37" i="23"/>
  <c r="Y41" i="23" s="1"/>
  <c r="Y43" i="23" s="1"/>
  <c r="Y45" i="23" s="1"/>
  <c r="Y47" i="23" s="1"/>
  <c r="W37" i="23"/>
  <c r="W41" i="23" s="1"/>
  <c r="W43" i="23" s="1"/>
  <c r="W45" i="23" s="1"/>
  <c r="W47" i="23" s="1"/>
  <c r="V37" i="23"/>
  <c r="V41" i="23" s="1"/>
  <c r="V43" i="23" s="1"/>
  <c r="V45" i="23" s="1"/>
  <c r="V47" i="23" s="1"/>
  <c r="J37" i="23"/>
  <c r="J41" i="23" s="1"/>
  <c r="J43" i="23" s="1"/>
  <c r="J45" i="23" s="1"/>
  <c r="J47" i="23" s="1"/>
  <c r="AA37" i="24"/>
  <c r="R37" i="24"/>
  <c r="R41" i="24" s="1"/>
  <c r="R43" i="24" s="1"/>
  <c r="R45" i="24" s="1"/>
  <c r="R47" i="24" s="1"/>
  <c r="Q37" i="24"/>
  <c r="Q41" i="24" s="1"/>
  <c r="Q43" i="24" s="1"/>
  <c r="Q45" i="24" s="1"/>
  <c r="Q47" i="24" s="1"/>
  <c r="P37" i="24"/>
  <c r="P41" i="24" s="1"/>
  <c r="P43" i="24" s="1"/>
  <c r="P45" i="24" s="1"/>
  <c r="P47" i="24" s="1"/>
  <c r="O37" i="24"/>
  <c r="O41" i="24" s="1"/>
  <c r="O43" i="24" s="1"/>
  <c r="O45" i="24" s="1"/>
  <c r="O47" i="24" s="1"/>
  <c r="J37" i="24"/>
  <c r="J41" i="24" s="1"/>
  <c r="J43" i="24" s="1"/>
  <c r="J45" i="24" s="1"/>
  <c r="J47" i="24" s="1"/>
  <c r="I37" i="24"/>
  <c r="I41" i="24" s="1"/>
  <c r="I43" i="24" s="1"/>
  <c r="I45" i="24" s="1"/>
  <c r="I47" i="24" s="1"/>
  <c r="H37" i="24"/>
  <c r="H41" i="24" s="1"/>
  <c r="H43" i="24" s="1"/>
  <c r="H45" i="24" s="1"/>
  <c r="H47" i="24" s="1"/>
  <c r="G37" i="24"/>
  <c r="G41" i="24" s="1"/>
  <c r="G43" i="24" s="1"/>
  <c r="G45" i="24" s="1"/>
  <c r="G47" i="24" s="1"/>
  <c r="AA37" i="25"/>
  <c r="AA41" i="25" s="1"/>
  <c r="AA43" i="25" s="1"/>
  <c r="AA45" i="25" s="1"/>
  <c r="AA47" i="25" s="1"/>
  <c r="Y37" i="25"/>
  <c r="Y41" i="25" s="1"/>
  <c r="Y43" i="25" s="1"/>
  <c r="Y45" i="25" s="1"/>
  <c r="Y47" i="25" s="1"/>
  <c r="R37" i="25"/>
  <c r="R41" i="25" s="1"/>
  <c r="R43" i="25" s="1"/>
  <c r="R45" i="25" s="1"/>
  <c r="R47" i="25" s="1"/>
  <c r="Q37" i="25"/>
  <c r="Q41" i="25" s="1"/>
  <c r="Q43" i="25" s="1"/>
  <c r="Q45" i="25" s="1"/>
  <c r="Q47" i="25" s="1"/>
  <c r="P37" i="25"/>
  <c r="P41" i="25" s="1"/>
  <c r="P43" i="25" s="1"/>
  <c r="P45" i="25" s="1"/>
  <c r="P47" i="25" s="1"/>
  <c r="J37" i="25"/>
  <c r="J41" i="25" s="1"/>
  <c r="J43" i="25" s="1"/>
  <c r="J45" i="25" s="1"/>
  <c r="J47" i="25" s="1"/>
  <c r="I37" i="25"/>
  <c r="I41" i="25" s="1"/>
  <c r="I43" i="25" s="1"/>
  <c r="I45" i="25" s="1"/>
  <c r="I47" i="25" s="1"/>
  <c r="H37" i="25"/>
  <c r="H41" i="25" s="1"/>
  <c r="H43" i="25" s="1"/>
  <c r="H45" i="25" s="1"/>
  <c r="H47" i="25" s="1"/>
  <c r="AA37" i="26"/>
  <c r="AA41" i="26" s="1"/>
  <c r="AA43" i="26" s="1"/>
  <c r="AA45" i="26" s="1"/>
  <c r="AA47" i="26" s="1"/>
  <c r="Y37" i="26"/>
  <c r="Y41" i="26" s="1"/>
  <c r="Y43" i="26" s="1"/>
  <c r="Y45" i="26" s="1"/>
  <c r="Y47" i="26" s="1"/>
  <c r="R37" i="26"/>
  <c r="R41" i="26" s="1"/>
  <c r="R43" i="26" s="1"/>
  <c r="R45" i="26" s="1"/>
  <c r="R47" i="26" s="1"/>
  <c r="Q37" i="26"/>
  <c r="Q41" i="26" s="1"/>
  <c r="Q43" i="26" s="1"/>
  <c r="Q45" i="26" s="1"/>
  <c r="Q47" i="26" s="1"/>
  <c r="P37" i="26"/>
  <c r="P41" i="26" s="1"/>
  <c r="P43" i="26" s="1"/>
  <c r="P45" i="26" s="1"/>
  <c r="P47" i="26" s="1"/>
  <c r="J37" i="26"/>
  <c r="J41" i="26" s="1"/>
  <c r="J43" i="26" s="1"/>
  <c r="J45" i="26" s="1"/>
  <c r="J47" i="26" s="1"/>
  <c r="I37" i="26"/>
  <c r="I41" i="26" s="1"/>
  <c r="I43" i="26" s="1"/>
  <c r="I45" i="26" s="1"/>
  <c r="I47" i="26" s="1"/>
  <c r="H37" i="26"/>
  <c r="H41" i="26" s="1"/>
  <c r="H43" i="26" s="1"/>
  <c r="H45" i="26" s="1"/>
  <c r="H47" i="26" s="1"/>
  <c r="AA37" i="27"/>
  <c r="AA41" i="27" s="1"/>
  <c r="AA43" i="27" s="1"/>
  <c r="AA45" i="27" s="1"/>
  <c r="AA47" i="27" s="1"/>
  <c r="Y37" i="27"/>
  <c r="Y41" i="27" s="1"/>
  <c r="Y43" i="27" s="1"/>
  <c r="R37" i="27"/>
  <c r="R41" i="27" s="1"/>
  <c r="R43" i="27" s="1"/>
  <c r="R45" i="27" s="1"/>
  <c r="R47" i="27" s="1"/>
  <c r="Q37" i="27"/>
  <c r="Q41" i="27" s="1"/>
  <c r="Q43" i="27" s="1"/>
  <c r="Q45" i="27" s="1"/>
  <c r="Q47" i="27" s="1"/>
  <c r="P37" i="27"/>
  <c r="P41" i="27" s="1"/>
  <c r="P43" i="27" s="1"/>
  <c r="P45" i="27" s="1"/>
  <c r="P47" i="27" s="1"/>
  <c r="J37" i="27"/>
  <c r="J41" i="27" s="1"/>
  <c r="J43" i="27" s="1"/>
  <c r="J45" i="27" s="1"/>
  <c r="J47" i="27" s="1"/>
  <c r="I37" i="27"/>
  <c r="I41" i="27" s="1"/>
  <c r="I43" i="27" s="1"/>
  <c r="I45" i="27" s="1"/>
  <c r="I47" i="27" s="1"/>
  <c r="H37" i="27"/>
  <c r="H41" i="27" s="1"/>
  <c r="H43" i="27" s="1"/>
  <c r="H45" i="27" s="1"/>
  <c r="H47" i="27" s="1"/>
  <c r="AA37" i="28"/>
  <c r="AA41" i="28" s="1"/>
  <c r="AA43" i="28" s="1"/>
  <c r="AA45" i="28" s="1"/>
  <c r="AA47" i="28" s="1"/>
  <c r="Y37" i="28"/>
  <c r="Y41" i="28" s="1"/>
  <c r="Y43" i="28" s="1"/>
  <c r="Y45" i="28" s="1"/>
  <c r="Y47" i="28" s="1"/>
  <c r="R37" i="28"/>
  <c r="R41" i="28" s="1"/>
  <c r="R43" i="28" s="1"/>
  <c r="R45" i="28" s="1"/>
  <c r="R47" i="28" s="1"/>
  <c r="Q37" i="28"/>
  <c r="Q41" i="28" s="1"/>
  <c r="Q43" i="28" s="1"/>
  <c r="Q45" i="28" s="1"/>
  <c r="Q47" i="28" s="1"/>
  <c r="J37" i="28"/>
  <c r="J41" i="28" s="1"/>
  <c r="J43" i="28" s="1"/>
  <c r="J45" i="28" s="1"/>
  <c r="J47" i="28" s="1"/>
  <c r="I37" i="28"/>
  <c r="I41" i="28" s="1"/>
  <c r="I43" i="28" s="1"/>
  <c r="I45" i="28" s="1"/>
  <c r="I47" i="28" s="1"/>
  <c r="AA37" i="1"/>
  <c r="AA41" i="1" s="1"/>
  <c r="AA43" i="1" s="1"/>
  <c r="AA45" i="1" s="1"/>
  <c r="AA47" i="1" s="1"/>
  <c r="Y37" i="1"/>
  <c r="Y41" i="1" s="1"/>
  <c r="Y43" i="1" s="1"/>
  <c r="Y45" i="1" s="1"/>
  <c r="Y47" i="1" s="1"/>
  <c r="S37" i="1"/>
  <c r="S41" i="1" s="1"/>
  <c r="S43" i="1" s="1"/>
  <c r="S45" i="1" s="1"/>
  <c r="S47" i="1" s="1"/>
  <c r="R37" i="1"/>
  <c r="R41" i="1" s="1"/>
  <c r="R43" i="1" s="1"/>
  <c r="R45" i="1" s="1"/>
  <c r="R47" i="1" s="1"/>
  <c r="Q37" i="1"/>
  <c r="Q41" i="1" s="1"/>
  <c r="Q43" i="1" s="1"/>
  <c r="Q45" i="1" s="1"/>
  <c r="Q47" i="1" s="1"/>
  <c r="J37" i="1"/>
  <c r="J41" i="1" s="1"/>
  <c r="J43" i="1" s="1"/>
  <c r="J45" i="1" s="1"/>
  <c r="J47" i="1" s="1"/>
  <c r="I37" i="1"/>
  <c r="I41" i="1" s="1"/>
  <c r="I43" i="1" s="1"/>
  <c r="I45" i="1" s="1"/>
  <c r="I47" i="1" s="1"/>
  <c r="C37" i="1"/>
  <c r="C41" i="1" s="1"/>
  <c r="C43" i="1" s="1"/>
  <c r="C45" i="1" s="1"/>
  <c r="C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S37" i="8" s="1"/>
  <c r="S41" i="8" s="1"/>
  <c r="S43" i="8" s="1"/>
  <c r="S45" i="8" s="1"/>
  <c r="S47" i="8" s="1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C37" i="8" s="1"/>
  <c r="C41" i="8" s="1"/>
  <c r="C43" i="8" s="1"/>
  <c r="C45" i="8" s="1"/>
  <c r="C47" i="8" s="1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K37" i="9" s="1"/>
  <c r="K41" i="9" s="1"/>
  <c r="K43" i="9" s="1"/>
  <c r="K45" i="9" s="1"/>
  <c r="K47" i="9" s="1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S37" i="10" s="1"/>
  <c r="S41" i="10" s="1"/>
  <c r="S43" i="10" s="1"/>
  <c r="S45" i="10" s="1"/>
  <c r="S47" i="10" s="1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C37" i="10" s="1"/>
  <c r="C41" i="10" s="1"/>
  <c r="C43" i="10" s="1"/>
  <c r="C45" i="10" s="1"/>
  <c r="C47" i="10" s="1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T37" i="12" s="1"/>
  <c r="T41" i="12" s="1"/>
  <c r="T43" i="12" s="1"/>
  <c r="T45" i="12" s="1"/>
  <c r="T47" i="12" s="1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D37" i="12" s="1"/>
  <c r="D41" i="12" s="1"/>
  <c r="D43" i="12" s="1"/>
  <c r="D45" i="12" s="1"/>
  <c r="D47" i="12" s="1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L37" i="13" s="1"/>
  <c r="L41" i="13" s="1"/>
  <c r="L43" i="13" s="1"/>
  <c r="L45" i="13" s="1"/>
  <c r="L47" i="13" s="1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T37" i="14" s="1"/>
  <c r="T41" i="14" s="1"/>
  <c r="T43" i="14" s="1"/>
  <c r="T45" i="14" s="1"/>
  <c r="T47" i="14" s="1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D37" i="14" s="1"/>
  <c r="D41" i="14" s="1"/>
  <c r="D43" i="14" s="1"/>
  <c r="D45" i="14" s="1"/>
  <c r="D47" i="14" s="1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U37" i="16" s="1"/>
  <c r="U41" i="16" s="1"/>
  <c r="U43" i="16" s="1"/>
  <c r="U45" i="16" s="1"/>
  <c r="U47" i="16" s="1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E37" i="16" s="1"/>
  <c r="E41" i="16" s="1"/>
  <c r="E43" i="16" s="1"/>
  <c r="E45" i="16" s="1"/>
  <c r="E47" i="16" s="1"/>
  <c r="D35" i="16"/>
  <c r="C35" i="16"/>
  <c r="C37" i="16" s="1"/>
  <c r="C41" i="16" s="1"/>
  <c r="C43" i="16" s="1"/>
  <c r="C45" i="16" s="1"/>
  <c r="C47" i="16" s="1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M37" i="17" s="1"/>
  <c r="M41" i="17" s="1"/>
  <c r="M43" i="17" s="1"/>
  <c r="M45" i="17" s="1"/>
  <c r="M47" i="17" s="1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U37" i="18" s="1"/>
  <c r="U41" i="18" s="1"/>
  <c r="U43" i="18" s="1"/>
  <c r="U45" i="18" s="1"/>
  <c r="U47" i="18" s="1"/>
  <c r="T35" i="18"/>
  <c r="S35" i="18"/>
  <c r="S37" i="18" s="1"/>
  <c r="S41" i="18" s="1"/>
  <c r="S43" i="18" s="1"/>
  <c r="S45" i="18" s="1"/>
  <c r="S47" i="18" s="1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E37" i="18" s="1"/>
  <c r="E41" i="18" s="1"/>
  <c r="E43" i="18" s="1"/>
  <c r="E45" i="18" s="1"/>
  <c r="E47" i="18" s="1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K37" i="19" s="1"/>
  <c r="K41" i="19" s="1"/>
  <c r="K43" i="19" s="1"/>
  <c r="K45" i="19" s="1"/>
  <c r="K47" i="19" s="1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L37" i="20" s="1"/>
  <c r="L41" i="20" s="1"/>
  <c r="L43" i="20" s="1"/>
  <c r="L45" i="20" s="1"/>
  <c r="L47" i="20" s="1"/>
  <c r="K35" i="20"/>
  <c r="J35" i="20"/>
  <c r="I35" i="20"/>
  <c r="H35" i="20"/>
  <c r="G35" i="20"/>
  <c r="F35" i="20"/>
  <c r="F37" i="20" s="1"/>
  <c r="F41" i="20" s="1"/>
  <c r="F43" i="20" s="1"/>
  <c r="F45" i="20" s="1"/>
  <c r="F47" i="20" s="1"/>
  <c r="E35" i="20"/>
  <c r="D35" i="20"/>
  <c r="D37" i="20" s="1"/>
  <c r="D41" i="20" s="1"/>
  <c r="D43" i="20" s="1"/>
  <c r="D45" i="20" s="1"/>
  <c r="D47" i="20" s="1"/>
  <c r="C35" i="20"/>
  <c r="C37" i="20" s="1"/>
  <c r="C41" i="20" s="1"/>
  <c r="C43" i="20" s="1"/>
  <c r="C45" i="20" s="1"/>
  <c r="C47" i="20" s="1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D37" i="21" s="1"/>
  <c r="D41" i="21" s="1"/>
  <c r="D43" i="21" s="1"/>
  <c r="D45" i="21" s="1"/>
  <c r="D47" i="21" s="1"/>
  <c r="C35" i="21"/>
  <c r="AA35" i="22"/>
  <c r="Y35" i="22"/>
  <c r="X35" i="22"/>
  <c r="Z35" i="22" s="1"/>
  <c r="W35" i="22"/>
  <c r="V35" i="22"/>
  <c r="V37" i="22" s="1"/>
  <c r="V41" i="22" s="1"/>
  <c r="V43" i="22" s="1"/>
  <c r="V45" i="22" s="1"/>
  <c r="V47" i="22" s="1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S37" i="27" s="1"/>
  <c r="S41" i="27" s="1"/>
  <c r="S43" i="27" s="1"/>
  <c r="S45" i="27" s="1"/>
  <c r="S47" i="27" s="1"/>
  <c r="R35" i="27"/>
  <c r="Q35" i="27"/>
  <c r="P35" i="27"/>
  <c r="O35" i="27"/>
  <c r="N35" i="27"/>
  <c r="M35" i="27"/>
  <c r="L35" i="27"/>
  <c r="K35" i="27"/>
  <c r="K37" i="27" s="1"/>
  <c r="K41" i="27" s="1"/>
  <c r="K43" i="27" s="1"/>
  <c r="K45" i="27" s="1"/>
  <c r="K47" i="27" s="1"/>
  <c r="J35" i="27"/>
  <c r="I35" i="27"/>
  <c r="H35" i="27"/>
  <c r="G35" i="27"/>
  <c r="F35" i="27"/>
  <c r="E35" i="27"/>
  <c r="D35" i="27"/>
  <c r="C35" i="27"/>
  <c r="C37" i="27" s="1"/>
  <c r="C41" i="27" s="1"/>
  <c r="C43" i="27" s="1"/>
  <c r="C45" i="27" s="1"/>
  <c r="C47" i="27" s="1"/>
  <c r="AA35" i="28"/>
  <c r="Y35" i="28"/>
  <c r="X35" i="28"/>
  <c r="Z35" i="28" s="1"/>
  <c r="W35" i="28"/>
  <c r="V35" i="28"/>
  <c r="U35" i="28"/>
  <c r="T35" i="28"/>
  <c r="S35" i="28"/>
  <c r="S37" i="28" s="1"/>
  <c r="S41" i="28" s="1"/>
  <c r="S43" i="28" s="1"/>
  <c r="S45" i="28" s="1"/>
  <c r="S47" i="28" s="1"/>
  <c r="R35" i="28"/>
  <c r="Q35" i="28"/>
  <c r="P35" i="28"/>
  <c r="O35" i="28"/>
  <c r="N35" i="28"/>
  <c r="M35" i="28"/>
  <c r="L35" i="28"/>
  <c r="K35" i="28"/>
  <c r="K37" i="28" s="1"/>
  <c r="K41" i="28" s="1"/>
  <c r="K43" i="28" s="1"/>
  <c r="K45" i="28" s="1"/>
  <c r="K47" i="28" s="1"/>
  <c r="J35" i="28"/>
  <c r="I35" i="28"/>
  <c r="H35" i="28"/>
  <c r="G35" i="28"/>
  <c r="F35" i="28"/>
  <c r="E35" i="28"/>
  <c r="D35" i="28"/>
  <c r="C35" i="28"/>
  <c r="C37" i="28" s="1"/>
  <c r="C41" i="28" s="1"/>
  <c r="C43" i="28" s="1"/>
  <c r="C45" i="28" s="1"/>
  <c r="C47" i="28" s="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K37" i="1" s="1"/>
  <c r="K41" i="1" s="1"/>
  <c r="K43" i="1" s="1"/>
  <c r="K45" i="1" s="1"/>
  <c r="K47" i="1" s="1"/>
  <c r="J35" i="1"/>
  <c r="I35" i="1"/>
  <c r="H35" i="1"/>
  <c r="G35" i="1"/>
  <c r="F35" i="1"/>
  <c r="E35" i="1"/>
  <c r="D35" i="1"/>
  <c r="C35" i="1"/>
  <c r="AA21" i="2"/>
  <c r="Y21" i="2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Q21" i="2"/>
  <c r="P21" i="2"/>
  <c r="O21" i="2"/>
  <c r="O37" i="2" s="1"/>
  <c r="O41" i="2" s="1"/>
  <c r="O43" i="2" s="1"/>
  <c r="O45" i="2" s="1"/>
  <c r="O47" i="2" s="1"/>
  <c r="N21" i="2"/>
  <c r="M21" i="2"/>
  <c r="L21" i="2"/>
  <c r="L37" i="2" s="1"/>
  <c r="L41" i="2" s="1"/>
  <c r="L43" i="2" s="1"/>
  <c r="L45" i="2" s="1"/>
  <c r="L47" i="2" s="1"/>
  <c r="K21" i="2"/>
  <c r="J21" i="2"/>
  <c r="I21" i="2"/>
  <c r="H21" i="2"/>
  <c r="H37" i="2" s="1"/>
  <c r="G21" i="2"/>
  <c r="G3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Y21" i="3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J21" i="3"/>
  <c r="I21" i="3"/>
  <c r="H21" i="3"/>
  <c r="H37" i="3" s="1"/>
  <c r="H41" i="3" s="1"/>
  <c r="H43" i="3" s="1"/>
  <c r="H45" i="3" s="1"/>
  <c r="H47" i="3" s="1"/>
  <c r="G21" i="3"/>
  <c r="F21" i="3"/>
  <c r="X37" i="3" s="1"/>
  <c r="E21" i="3"/>
  <c r="E37" i="3" s="1"/>
  <c r="E41" i="3" s="1"/>
  <c r="E43" i="3" s="1"/>
  <c r="E45" i="3" s="1"/>
  <c r="E47" i="3" s="1"/>
  <c r="D21" i="3"/>
  <c r="C21" i="3"/>
  <c r="AA21" i="4"/>
  <c r="Y21" i="4"/>
  <c r="Y3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R21" i="4"/>
  <c r="Q21" i="4"/>
  <c r="Q37" i="4" s="1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AA21" i="5"/>
  <c r="Y21" i="5"/>
  <c r="Y37" i="5" s="1"/>
  <c r="Y41" i="5" s="1"/>
  <c r="Y43" i="5" s="1"/>
  <c r="Y45" i="5" s="1"/>
  <c r="Y47" i="5" s="1"/>
  <c r="X21" i="5"/>
  <c r="Z21" i="5" s="1"/>
  <c r="W21" i="5"/>
  <c r="V21" i="5"/>
  <c r="U21" i="5"/>
  <c r="U37" i="5" s="1"/>
  <c r="U41" i="5" s="1"/>
  <c r="U43" i="5" s="1"/>
  <c r="U45" i="5" s="1"/>
  <c r="U47" i="5" s="1"/>
  <c r="T21" i="5"/>
  <c r="S21" i="5"/>
  <c r="R21" i="5"/>
  <c r="R37" i="5" s="1"/>
  <c r="R41" i="5" s="1"/>
  <c r="R43" i="5" s="1"/>
  <c r="R45" i="5" s="1"/>
  <c r="R47" i="5" s="1"/>
  <c r="Q21" i="5"/>
  <c r="Q37" i="5" s="1"/>
  <c r="Q41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J21" i="5"/>
  <c r="I21" i="5"/>
  <c r="I37" i="5" s="1"/>
  <c r="H21" i="5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Y21" i="6"/>
  <c r="X21" i="6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R21" i="6"/>
  <c r="Q21" i="6"/>
  <c r="Q37" i="6" s="1"/>
  <c r="Q41" i="6" s="1"/>
  <c r="Q43" i="6" s="1"/>
  <c r="Q45" i="6" s="1"/>
  <c r="Q47" i="6" s="1"/>
  <c r="P21" i="6"/>
  <c r="O21" i="6"/>
  <c r="N21" i="6"/>
  <c r="M21" i="6"/>
  <c r="M37" i="6" s="1"/>
  <c r="M41" i="6" s="1"/>
  <c r="M43" i="6" s="1"/>
  <c r="M45" i="6" s="1"/>
  <c r="M47" i="6" s="1"/>
  <c r="L21" i="6"/>
  <c r="K21" i="6"/>
  <c r="J21" i="6"/>
  <c r="J37" i="6" s="1"/>
  <c r="J41" i="6" s="1"/>
  <c r="J43" i="6" s="1"/>
  <c r="J45" i="6" s="1"/>
  <c r="J47" i="6" s="1"/>
  <c r="I21" i="6"/>
  <c r="I3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AA21" i="7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S21" i="7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J21" i="7"/>
  <c r="I21" i="7"/>
  <c r="I37" i="7" s="1"/>
  <c r="I41" i="7" s="1"/>
  <c r="I43" i="7" s="1"/>
  <c r="I45" i="7" s="1"/>
  <c r="I47" i="7" s="1"/>
  <c r="H21" i="7"/>
  <c r="G21" i="7"/>
  <c r="F21" i="7"/>
  <c r="X37" i="7" s="1"/>
  <c r="X41" i="7" s="1"/>
  <c r="E21" i="7"/>
  <c r="D21" i="7"/>
  <c r="C21" i="7"/>
  <c r="AA21" i="8"/>
  <c r="AA37" i="8" s="1"/>
  <c r="AA41" i="8" s="1"/>
  <c r="AA43" i="8" s="1"/>
  <c r="AA45" i="8" s="1"/>
  <c r="AA47" i="8" s="1"/>
  <c r="Y21" i="8"/>
  <c r="Y37" i="8" s="1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T21" i="8"/>
  <c r="S21" i="8"/>
  <c r="R21" i="8"/>
  <c r="R37" i="8" s="1"/>
  <c r="R41" i="8" s="1"/>
  <c r="R43" i="8" s="1"/>
  <c r="R45" i="8" s="1"/>
  <c r="R47" i="8" s="1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G21" i="8"/>
  <c r="G37" i="8" s="1"/>
  <c r="G41" i="8" s="1"/>
  <c r="G43" i="8" s="1"/>
  <c r="G45" i="8" s="1"/>
  <c r="G47" i="8" s="1"/>
  <c r="F21" i="8"/>
  <c r="E21" i="8"/>
  <c r="D21" i="8"/>
  <c r="C21" i="8"/>
  <c r="AA21" i="9"/>
  <c r="AA37" i="9" s="1"/>
  <c r="AA41" i="9" s="1"/>
  <c r="AA43" i="9" s="1"/>
  <c r="AA45" i="9" s="1"/>
  <c r="AA47" i="9" s="1"/>
  <c r="Y21" i="9"/>
  <c r="X21" i="9"/>
  <c r="Z21" i="9" s="1"/>
  <c r="W21" i="9"/>
  <c r="V21" i="9"/>
  <c r="V37" i="9" s="1"/>
  <c r="V41" i="9" s="1"/>
  <c r="V43" i="9" s="1"/>
  <c r="V45" i="9" s="1"/>
  <c r="V47" i="9" s="1"/>
  <c r="U21" i="9"/>
  <c r="T21" i="9"/>
  <c r="S21" i="9"/>
  <c r="S37" i="9" s="1"/>
  <c r="R21" i="9"/>
  <c r="R3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J21" i="9"/>
  <c r="J37" i="9" s="1"/>
  <c r="J41" i="9" s="1"/>
  <c r="J43" i="9" s="1"/>
  <c r="J45" i="9" s="1"/>
  <c r="J47" i="9" s="1"/>
  <c r="I21" i="9"/>
  <c r="H21" i="9"/>
  <c r="G21" i="9"/>
  <c r="F21" i="9"/>
  <c r="F37" i="9" s="1"/>
  <c r="F41" i="9" s="1"/>
  <c r="F43" i="9" s="1"/>
  <c r="F45" i="9" s="1"/>
  <c r="F47" i="9" s="1"/>
  <c r="E21" i="9"/>
  <c r="D21" i="9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T21" i="10"/>
  <c r="S21" i="10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X37" i="10" s="1"/>
  <c r="E21" i="10"/>
  <c r="D21" i="10"/>
  <c r="C21" i="10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X21" i="11"/>
  <c r="Z21" i="11" s="1"/>
  <c r="W21" i="11"/>
  <c r="V21" i="11"/>
  <c r="U21" i="11"/>
  <c r="T21" i="11"/>
  <c r="S21" i="11"/>
  <c r="S37" i="11" s="1"/>
  <c r="S41" i="11" s="1"/>
  <c r="S43" i="11" s="1"/>
  <c r="S45" i="11" s="1"/>
  <c r="S47" i="11" s="1"/>
  <c r="R21" i="11"/>
  <c r="R37" i="11" s="1"/>
  <c r="Q21" i="11"/>
  <c r="Q37" i="11" s="1"/>
  <c r="P21" i="11"/>
  <c r="P37" i="11" s="1"/>
  <c r="P41" i="11" s="1"/>
  <c r="O21" i="11"/>
  <c r="O37" i="11" s="1"/>
  <c r="N21" i="11"/>
  <c r="M21" i="1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H21" i="11"/>
  <c r="G21" i="11"/>
  <c r="F21" i="11"/>
  <c r="E21" i="11"/>
  <c r="D21" i="1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V21" i="12"/>
  <c r="U21" i="12"/>
  <c r="T21" i="12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L21" i="12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F21" i="12"/>
  <c r="X37" i="12" s="1"/>
  <c r="Z37" i="12" s="1"/>
  <c r="E21" i="12"/>
  <c r="D21" i="12"/>
  <c r="C21" i="12"/>
  <c r="AA21" i="13"/>
  <c r="Y21" i="13"/>
  <c r="X21" i="13"/>
  <c r="Z21" i="13" s="1"/>
  <c r="W21" i="13"/>
  <c r="W37" i="13" s="1"/>
  <c r="W41" i="13" s="1"/>
  <c r="W43" i="13" s="1"/>
  <c r="W45" i="13" s="1"/>
  <c r="W47" i="13" s="1"/>
  <c r="V21" i="13"/>
  <c r="U21" i="13"/>
  <c r="T21" i="13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O21" i="13"/>
  <c r="O37" i="13" s="1"/>
  <c r="N21" i="13"/>
  <c r="M21" i="13"/>
  <c r="L21" i="13"/>
  <c r="K21" i="13"/>
  <c r="J21" i="13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D21" i="13"/>
  <c r="C21" i="13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V21" i="14"/>
  <c r="U21" i="14"/>
  <c r="T21" i="14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M21" i="14"/>
  <c r="L21" i="14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F21" i="14"/>
  <c r="X37" i="14" s="1"/>
  <c r="Z37" i="14" s="1"/>
  <c r="E21" i="14"/>
  <c r="D21" i="14"/>
  <c r="C21" i="14"/>
  <c r="AA21" i="15"/>
  <c r="Z21" i="15"/>
  <c r="Y21" i="15"/>
  <c r="X21" i="15"/>
  <c r="W21" i="15"/>
  <c r="W37" i="15" s="1"/>
  <c r="W41" i="15" s="1"/>
  <c r="W43" i="15" s="1"/>
  <c r="W45" i="15" s="1"/>
  <c r="W47" i="15" s="1"/>
  <c r="V21" i="15"/>
  <c r="U21" i="15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O21" i="15"/>
  <c r="O37" i="15" s="1"/>
  <c r="N21" i="15"/>
  <c r="M21" i="15"/>
  <c r="L21" i="15"/>
  <c r="L37" i="15" s="1"/>
  <c r="L41" i="15" s="1"/>
  <c r="L43" i="15" s="1"/>
  <c r="L45" i="15" s="1"/>
  <c r="L47" i="15" s="1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G37" i="15" s="1"/>
  <c r="G41" i="15" s="1"/>
  <c r="G43" i="15" s="1"/>
  <c r="G45" i="15" s="1"/>
  <c r="G47" i="15" s="1"/>
  <c r="F21" i="15"/>
  <c r="E21" i="15"/>
  <c r="D21" i="15"/>
  <c r="D37" i="15" s="1"/>
  <c r="D41" i="15" s="1"/>
  <c r="D43" i="15" s="1"/>
  <c r="D45" i="15" s="1"/>
  <c r="D47" i="15" s="1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W21" i="16"/>
  <c r="W37" i="16" s="1"/>
  <c r="V21" i="16"/>
  <c r="U21" i="16"/>
  <c r="T21" i="16"/>
  <c r="S21" i="16"/>
  <c r="S37" i="16" s="1"/>
  <c r="S41" i="16" s="1"/>
  <c r="S43" i="16" s="1"/>
  <c r="S45" i="16" s="1"/>
  <c r="S47" i="16" s="1"/>
  <c r="R21" i="16"/>
  <c r="Q21" i="16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K21" i="16"/>
  <c r="J21" i="16"/>
  <c r="J37" i="16" s="1"/>
  <c r="J41" i="16" s="1"/>
  <c r="J43" i="16" s="1"/>
  <c r="J45" i="16" s="1"/>
  <c r="J47" i="16" s="1"/>
  <c r="I21" i="16"/>
  <c r="I37" i="16" s="1"/>
  <c r="H21" i="16"/>
  <c r="H37" i="16" s="1"/>
  <c r="G21" i="16"/>
  <c r="G37" i="16" s="1"/>
  <c r="F21" i="16"/>
  <c r="E21" i="16"/>
  <c r="D21" i="16"/>
  <c r="C21" i="16"/>
  <c r="AA21" i="17"/>
  <c r="Y21" i="17"/>
  <c r="Y37" i="17" s="1"/>
  <c r="X21" i="17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R37" i="17" s="1"/>
  <c r="Q21" i="17"/>
  <c r="Q37" i="17" s="1"/>
  <c r="Q41" i="17" s="1"/>
  <c r="Q43" i="17" s="1"/>
  <c r="Q45" i="17" s="1"/>
  <c r="Q47" i="17" s="1"/>
  <c r="P21" i="17"/>
  <c r="P37" i="17" s="1"/>
  <c r="O21" i="17"/>
  <c r="O37" i="17" s="1"/>
  <c r="O41" i="17" s="1"/>
  <c r="O43" i="17" s="1"/>
  <c r="O45" i="17" s="1"/>
  <c r="O47" i="17" s="1"/>
  <c r="N21" i="17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U21" i="18"/>
  <c r="T21" i="18"/>
  <c r="T37" i="18" s="1"/>
  <c r="T41" i="18" s="1"/>
  <c r="T43" i="18" s="1"/>
  <c r="T45" i="18" s="1"/>
  <c r="T47" i="18" s="1"/>
  <c r="S21" i="18"/>
  <c r="R21" i="18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J37" i="18" s="1"/>
  <c r="I21" i="18"/>
  <c r="I37" i="18" s="1"/>
  <c r="I41" i="18" s="1"/>
  <c r="I43" i="18" s="1"/>
  <c r="I45" i="18" s="1"/>
  <c r="I47" i="18" s="1"/>
  <c r="H21" i="18"/>
  <c r="H37" i="18" s="1"/>
  <c r="G21" i="18"/>
  <c r="G37" i="18" s="1"/>
  <c r="G41" i="18" s="1"/>
  <c r="G43" i="18" s="1"/>
  <c r="G45" i="18" s="1"/>
  <c r="G47" i="18" s="1"/>
  <c r="F21" i="18"/>
  <c r="E21" i="18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Z21" i="19"/>
  <c r="Y21" i="19"/>
  <c r="X21" i="19"/>
  <c r="W21" i="19"/>
  <c r="W37" i="19" s="1"/>
  <c r="W41" i="19" s="1"/>
  <c r="W43" i="19" s="1"/>
  <c r="W45" i="19" s="1"/>
  <c r="W47" i="19" s="1"/>
  <c r="V21" i="19"/>
  <c r="U21" i="19"/>
  <c r="U37" i="19" s="1"/>
  <c r="U41" i="19" s="1"/>
  <c r="U43" i="19" s="1"/>
  <c r="U45" i="19" s="1"/>
  <c r="U47" i="19" s="1"/>
  <c r="T21" i="19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K21" i="19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C21" i="19"/>
  <c r="AA21" i="20"/>
  <c r="AA37" i="20" s="1"/>
  <c r="AA41" i="20" s="1"/>
  <c r="AA43" i="20" s="1"/>
  <c r="AA45" i="20" s="1"/>
  <c r="AA47" i="20" s="1"/>
  <c r="Y21" i="20"/>
  <c r="X21" i="20"/>
  <c r="Z21" i="20" s="1"/>
  <c r="W21" i="20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P21" i="20"/>
  <c r="P37" i="20" s="1"/>
  <c r="P41" i="20" s="1"/>
  <c r="P43" i="20" s="1"/>
  <c r="P45" i="20" s="1"/>
  <c r="P47" i="20" s="1"/>
  <c r="O21" i="20"/>
  <c r="N21" i="20"/>
  <c r="M21" i="20"/>
  <c r="M37" i="20" s="1"/>
  <c r="M41" i="20" s="1"/>
  <c r="M43" i="20" s="1"/>
  <c r="M45" i="20" s="1"/>
  <c r="M47" i="20" s="1"/>
  <c r="L21" i="20"/>
  <c r="K21" i="20"/>
  <c r="J21" i="20"/>
  <c r="J3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C21" i="20"/>
  <c r="AA21" i="21"/>
  <c r="Y21" i="21"/>
  <c r="Y3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P21" i="21"/>
  <c r="P37" i="21" s="1"/>
  <c r="P41" i="21" s="1"/>
  <c r="P43" i="21" s="1"/>
  <c r="P45" i="21" s="1"/>
  <c r="P47" i="21" s="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F21" i="21"/>
  <c r="E21" i="21"/>
  <c r="E37" i="21" s="1"/>
  <c r="E41" i="21" s="1"/>
  <c r="E43" i="21" s="1"/>
  <c r="E45" i="21" s="1"/>
  <c r="E47" i="21" s="1"/>
  <c r="D21" i="2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U21" i="22"/>
  <c r="U37" i="22" s="1"/>
  <c r="U41" i="22" s="1"/>
  <c r="U43" i="22" s="1"/>
  <c r="U45" i="22" s="1"/>
  <c r="U47" i="22" s="1"/>
  <c r="T21" i="22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J21" i="22"/>
  <c r="J37" i="22" s="1"/>
  <c r="J41" i="22" s="1"/>
  <c r="J43" i="22" s="1"/>
  <c r="J45" i="22" s="1"/>
  <c r="J47" i="22" s="1"/>
  <c r="I21" i="22"/>
  <c r="H21" i="22"/>
  <c r="H37" i="22" s="1"/>
  <c r="H41" i="22" s="1"/>
  <c r="H43" i="22" s="1"/>
  <c r="H45" i="22" s="1"/>
  <c r="H47" i="22" s="1"/>
  <c r="G21" i="22"/>
  <c r="F21" i="22"/>
  <c r="E21" i="22"/>
  <c r="E37" i="22" s="1"/>
  <c r="E41" i="22" s="1"/>
  <c r="E43" i="22" s="1"/>
  <c r="E45" i="22" s="1"/>
  <c r="E47" i="22" s="1"/>
  <c r="D21" i="22"/>
  <c r="C21" i="22"/>
  <c r="AA21" i="23"/>
  <c r="AA37" i="23" s="1"/>
  <c r="AA41" i="23" s="1"/>
  <c r="AA43" i="23" s="1"/>
  <c r="AA45" i="23" s="1"/>
  <c r="AA47" i="23" s="1"/>
  <c r="Y21" i="23"/>
  <c r="X21" i="23"/>
  <c r="Z21" i="23" s="1"/>
  <c r="W21" i="23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R3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I21" i="23"/>
  <c r="I37" i="23" s="1"/>
  <c r="I41" i="23" s="1"/>
  <c r="I43" i="23" s="1"/>
  <c r="I45" i="23" s="1"/>
  <c r="I47" i="23" s="1"/>
  <c r="H21" i="23"/>
  <c r="H37" i="23" s="1"/>
  <c r="H41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C21" i="23"/>
  <c r="AA21" i="24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S21" i="24"/>
  <c r="R21" i="24"/>
  <c r="Q21" i="24"/>
  <c r="P21" i="24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J21" i="24"/>
  <c r="I21" i="24"/>
  <c r="H21" i="24"/>
  <c r="G21" i="24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C21" i="24"/>
  <c r="AA21" i="25"/>
  <c r="Y21" i="25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S21" i="25"/>
  <c r="R21" i="25"/>
  <c r="Q21" i="25"/>
  <c r="P21" i="25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K21" i="25"/>
  <c r="J21" i="25"/>
  <c r="I21" i="25"/>
  <c r="H21" i="25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C21" i="25"/>
  <c r="AA21" i="26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S21" i="26"/>
  <c r="R21" i="26"/>
  <c r="Q21" i="26"/>
  <c r="P21" i="26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K21" i="26"/>
  <c r="J21" i="26"/>
  <c r="I21" i="26"/>
  <c r="H21" i="26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C21" i="26"/>
  <c r="AA21" i="27"/>
  <c r="Z21" i="27"/>
  <c r="Y21" i="27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T21" i="27"/>
  <c r="S21" i="27"/>
  <c r="R21" i="27"/>
  <c r="Q21" i="27"/>
  <c r="P21" i="27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K21" i="27"/>
  <c r="J21" i="27"/>
  <c r="I21" i="27"/>
  <c r="H21" i="27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D21" i="27"/>
  <c r="C21" i="27"/>
  <c r="AA21" i="28"/>
  <c r="Y21" i="28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T21" i="28"/>
  <c r="S21" i="28"/>
  <c r="R21" i="28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K21" i="28"/>
  <c r="J21" i="28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D21" i="28"/>
  <c r="C21" i="28"/>
  <c r="AA21" i="1"/>
  <c r="Y21" i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S21" i="1"/>
  <c r="R21" i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L21" i="1"/>
  <c r="K21" i="1"/>
  <c r="J21" i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D21" i="1"/>
  <c r="C21" i="1"/>
  <c r="Z41" i="7" l="1"/>
  <c r="X43" i="7"/>
  <c r="X45" i="7" s="1"/>
  <c r="X47" i="7" s="1"/>
  <c r="Y41" i="17"/>
  <c r="Y43" i="17" s="1"/>
  <c r="Y45" i="17" s="1"/>
  <c r="Y47" i="17" s="1"/>
  <c r="Y45" i="11"/>
  <c r="X37" i="23"/>
  <c r="F37" i="23"/>
  <c r="F41" i="23" s="1"/>
  <c r="F43" i="23" s="1"/>
  <c r="F45" i="23" s="1"/>
  <c r="F47" i="23" s="1"/>
  <c r="L37" i="14"/>
  <c r="L41" i="14" s="1"/>
  <c r="L43" i="14" s="1"/>
  <c r="L45" i="14" s="1"/>
  <c r="L47" i="14" s="1"/>
  <c r="D37" i="13"/>
  <c r="D41" i="13" s="1"/>
  <c r="D43" i="13" s="1"/>
  <c r="D45" i="13" s="1"/>
  <c r="D47" i="13" s="1"/>
  <c r="T37" i="13"/>
  <c r="T41" i="13" s="1"/>
  <c r="T43" i="13" s="1"/>
  <c r="T45" i="13" s="1"/>
  <c r="T47" i="13" s="1"/>
  <c r="L37" i="12"/>
  <c r="L41" i="12" s="1"/>
  <c r="L43" i="12" s="1"/>
  <c r="L45" i="12" s="1"/>
  <c r="L47" i="12" s="1"/>
  <c r="X37" i="24"/>
  <c r="Z41" i="13"/>
  <c r="X43" i="13"/>
  <c r="Z37" i="21"/>
  <c r="Y41" i="21"/>
  <c r="Y43" i="21" s="1"/>
  <c r="Y45" i="21" s="1"/>
  <c r="Y47" i="21" s="1"/>
  <c r="Z37" i="10"/>
  <c r="X41" i="10"/>
  <c r="F37" i="8"/>
  <c r="F41" i="8" s="1"/>
  <c r="F43" i="8" s="1"/>
  <c r="F45" i="8" s="1"/>
  <c r="F47" i="8" s="1"/>
  <c r="X37" i="8"/>
  <c r="X37" i="6"/>
  <c r="F37" i="6"/>
  <c r="F41" i="6" s="1"/>
  <c r="F43" i="6" s="1"/>
  <c r="F45" i="6" s="1"/>
  <c r="F47" i="6" s="1"/>
  <c r="X37" i="4"/>
  <c r="F37" i="4"/>
  <c r="F41" i="4" s="1"/>
  <c r="F43" i="4" s="1"/>
  <c r="F45" i="4" s="1"/>
  <c r="F47" i="4" s="1"/>
  <c r="X41" i="3"/>
  <c r="Z37" i="3"/>
  <c r="X37" i="2"/>
  <c r="F37" i="2"/>
  <c r="F41" i="2" s="1"/>
  <c r="F43" i="2" s="1"/>
  <c r="F45" i="2" s="1"/>
  <c r="F47" i="2" s="1"/>
  <c r="Y45" i="27"/>
  <c r="X37" i="26"/>
  <c r="X37" i="9"/>
  <c r="X37" i="1"/>
  <c r="F37" i="1"/>
  <c r="F41" i="1" s="1"/>
  <c r="F43" i="1" s="1"/>
  <c r="F45" i="1" s="1"/>
  <c r="F47" i="1" s="1"/>
  <c r="Z37" i="13"/>
  <c r="Y41" i="13"/>
  <c r="Y43" i="13" s="1"/>
  <c r="Y45" i="13" s="1"/>
  <c r="Y47" i="13" s="1"/>
  <c r="X37" i="27"/>
  <c r="Z37" i="11"/>
  <c r="X41" i="11"/>
  <c r="X37" i="25"/>
  <c r="Z43" i="7"/>
  <c r="Y45" i="7"/>
  <c r="X37" i="28"/>
  <c r="F37" i="28"/>
  <c r="F41" i="28" s="1"/>
  <c r="F43" i="28" s="1"/>
  <c r="F45" i="28" s="1"/>
  <c r="F47" i="28" s="1"/>
  <c r="Z37" i="5"/>
  <c r="X41" i="5"/>
  <c r="D37" i="1"/>
  <c r="D41" i="1" s="1"/>
  <c r="D43" i="1" s="1"/>
  <c r="D45" i="1" s="1"/>
  <c r="D47" i="1" s="1"/>
  <c r="L37" i="1"/>
  <c r="L41" i="1" s="1"/>
  <c r="L43" i="1" s="1"/>
  <c r="L45" i="1" s="1"/>
  <c r="L47" i="1" s="1"/>
  <c r="T37" i="1"/>
  <c r="T41" i="1" s="1"/>
  <c r="T43" i="1" s="1"/>
  <c r="T45" i="1" s="1"/>
  <c r="T47" i="1" s="1"/>
  <c r="D37" i="28"/>
  <c r="D41" i="28" s="1"/>
  <c r="D43" i="28" s="1"/>
  <c r="D45" i="28" s="1"/>
  <c r="D47" i="28" s="1"/>
  <c r="L37" i="28"/>
  <c r="L41" i="28" s="1"/>
  <c r="L43" i="28" s="1"/>
  <c r="L45" i="28" s="1"/>
  <c r="L47" i="28" s="1"/>
  <c r="T37" i="28"/>
  <c r="T41" i="28" s="1"/>
  <c r="T43" i="28" s="1"/>
  <c r="T45" i="28" s="1"/>
  <c r="T47" i="28" s="1"/>
  <c r="D37" i="27"/>
  <c r="D41" i="27" s="1"/>
  <c r="D43" i="27" s="1"/>
  <c r="D45" i="27" s="1"/>
  <c r="D47" i="27" s="1"/>
  <c r="L37" i="27"/>
  <c r="L41" i="27" s="1"/>
  <c r="L43" i="27" s="1"/>
  <c r="L45" i="27" s="1"/>
  <c r="L47" i="27" s="1"/>
  <c r="T37" i="27"/>
  <c r="T41" i="27" s="1"/>
  <c r="T43" i="27" s="1"/>
  <c r="T45" i="27" s="1"/>
  <c r="T47" i="27" s="1"/>
  <c r="C37" i="26"/>
  <c r="C41" i="26" s="1"/>
  <c r="C43" i="26" s="1"/>
  <c r="C45" i="26" s="1"/>
  <c r="C47" i="26" s="1"/>
  <c r="K37" i="26"/>
  <c r="K41" i="26" s="1"/>
  <c r="K43" i="26" s="1"/>
  <c r="K45" i="26" s="1"/>
  <c r="K47" i="26" s="1"/>
  <c r="S37" i="26"/>
  <c r="S41" i="26" s="1"/>
  <c r="S43" i="26" s="1"/>
  <c r="S45" i="26" s="1"/>
  <c r="S47" i="26" s="1"/>
  <c r="C37" i="25"/>
  <c r="C41" i="25" s="1"/>
  <c r="C43" i="25" s="1"/>
  <c r="C45" i="25" s="1"/>
  <c r="C47" i="25" s="1"/>
  <c r="K37" i="25"/>
  <c r="K41" i="25" s="1"/>
  <c r="K43" i="25" s="1"/>
  <c r="K45" i="25" s="1"/>
  <c r="K47" i="25" s="1"/>
  <c r="S37" i="25"/>
  <c r="S41" i="25" s="1"/>
  <c r="S43" i="25" s="1"/>
  <c r="S45" i="25" s="1"/>
  <c r="S47" i="25" s="1"/>
  <c r="C37" i="24"/>
  <c r="C41" i="24" s="1"/>
  <c r="C43" i="24" s="1"/>
  <c r="C45" i="24" s="1"/>
  <c r="C47" i="24" s="1"/>
  <c r="K37" i="24"/>
  <c r="K41" i="24" s="1"/>
  <c r="K43" i="24" s="1"/>
  <c r="K45" i="24" s="1"/>
  <c r="K47" i="24" s="1"/>
  <c r="S37" i="24"/>
  <c r="S41" i="24" s="1"/>
  <c r="S43" i="24" s="1"/>
  <c r="S45" i="24" s="1"/>
  <c r="S47" i="24" s="1"/>
  <c r="C37" i="23"/>
  <c r="C41" i="23" s="1"/>
  <c r="C43" i="23" s="1"/>
  <c r="C45" i="23" s="1"/>
  <c r="C47" i="23" s="1"/>
  <c r="S37" i="23"/>
  <c r="S41" i="23" s="1"/>
  <c r="S43" i="23" s="1"/>
  <c r="S45" i="23" s="1"/>
  <c r="S47" i="23" s="1"/>
  <c r="C37" i="22"/>
  <c r="C41" i="22" s="1"/>
  <c r="C43" i="22" s="1"/>
  <c r="C45" i="22" s="1"/>
  <c r="C47" i="22" s="1"/>
  <c r="K37" i="22"/>
  <c r="K41" i="22" s="1"/>
  <c r="K43" i="22" s="1"/>
  <c r="K45" i="22" s="1"/>
  <c r="K47" i="22" s="1"/>
  <c r="C37" i="21"/>
  <c r="C41" i="21" s="1"/>
  <c r="C43" i="21" s="1"/>
  <c r="C45" i="21" s="1"/>
  <c r="C47" i="21" s="1"/>
  <c r="K37" i="21"/>
  <c r="K41" i="21" s="1"/>
  <c r="K43" i="21" s="1"/>
  <c r="K45" i="21" s="1"/>
  <c r="K47" i="21" s="1"/>
  <c r="S37" i="21"/>
  <c r="S41" i="21" s="1"/>
  <c r="S43" i="21" s="1"/>
  <c r="S45" i="21" s="1"/>
  <c r="S47" i="21" s="1"/>
  <c r="K37" i="20"/>
  <c r="K41" i="20" s="1"/>
  <c r="K43" i="20" s="1"/>
  <c r="K45" i="20" s="1"/>
  <c r="K47" i="20" s="1"/>
  <c r="S37" i="20"/>
  <c r="S41" i="20" s="1"/>
  <c r="S43" i="20" s="1"/>
  <c r="S45" i="20" s="1"/>
  <c r="S47" i="20" s="1"/>
  <c r="C37" i="19"/>
  <c r="C41" i="19" s="1"/>
  <c r="C43" i="19" s="1"/>
  <c r="C45" i="19" s="1"/>
  <c r="C47" i="19" s="1"/>
  <c r="S37" i="19"/>
  <c r="S41" i="19" s="1"/>
  <c r="S43" i="19" s="1"/>
  <c r="S45" i="19" s="1"/>
  <c r="S47" i="19" s="1"/>
  <c r="Y45" i="19"/>
  <c r="Z37" i="15"/>
  <c r="X41" i="15"/>
  <c r="X43" i="12"/>
  <c r="Z41" i="12"/>
  <c r="E37" i="1"/>
  <c r="E41" i="1" s="1"/>
  <c r="E43" i="1" s="1"/>
  <c r="E45" i="1" s="1"/>
  <c r="E47" i="1" s="1"/>
  <c r="M37" i="1"/>
  <c r="M41" i="1" s="1"/>
  <c r="M43" i="1" s="1"/>
  <c r="M45" i="1" s="1"/>
  <c r="M47" i="1" s="1"/>
  <c r="U37" i="1"/>
  <c r="U41" i="1" s="1"/>
  <c r="U43" i="1" s="1"/>
  <c r="U45" i="1" s="1"/>
  <c r="U47" i="1" s="1"/>
  <c r="E37" i="28"/>
  <c r="E41" i="28" s="1"/>
  <c r="E43" i="28" s="1"/>
  <c r="E45" i="28" s="1"/>
  <c r="E47" i="28" s="1"/>
  <c r="M37" i="28"/>
  <c r="M41" i="28" s="1"/>
  <c r="M43" i="28" s="1"/>
  <c r="M45" i="28" s="1"/>
  <c r="M47" i="28" s="1"/>
  <c r="U37" i="28"/>
  <c r="U41" i="28" s="1"/>
  <c r="U43" i="28" s="1"/>
  <c r="U45" i="28" s="1"/>
  <c r="U47" i="28" s="1"/>
  <c r="E37" i="27"/>
  <c r="E41" i="27" s="1"/>
  <c r="E43" i="27" s="1"/>
  <c r="E45" i="27" s="1"/>
  <c r="E47" i="27" s="1"/>
  <c r="M37" i="27"/>
  <c r="M41" i="27" s="1"/>
  <c r="M43" i="27" s="1"/>
  <c r="M45" i="27" s="1"/>
  <c r="M47" i="27" s="1"/>
  <c r="U37" i="27"/>
  <c r="U41" i="27" s="1"/>
  <c r="U43" i="27" s="1"/>
  <c r="U45" i="27" s="1"/>
  <c r="U47" i="27" s="1"/>
  <c r="D37" i="26"/>
  <c r="D41" i="26" s="1"/>
  <c r="D43" i="26" s="1"/>
  <c r="D45" i="26" s="1"/>
  <c r="D47" i="26" s="1"/>
  <c r="L37" i="26"/>
  <c r="L41" i="26" s="1"/>
  <c r="L43" i="26" s="1"/>
  <c r="L45" i="26" s="1"/>
  <c r="L47" i="26" s="1"/>
  <c r="T37" i="26"/>
  <c r="T41" i="26" s="1"/>
  <c r="T43" i="26" s="1"/>
  <c r="T45" i="26" s="1"/>
  <c r="T47" i="26" s="1"/>
  <c r="D37" i="25"/>
  <c r="D41" i="25" s="1"/>
  <c r="D43" i="25" s="1"/>
  <c r="D45" i="25" s="1"/>
  <c r="D47" i="25" s="1"/>
  <c r="L37" i="25"/>
  <c r="L41" i="25" s="1"/>
  <c r="L43" i="25" s="1"/>
  <c r="L45" i="25" s="1"/>
  <c r="L47" i="25" s="1"/>
  <c r="T37" i="25"/>
  <c r="T41" i="25" s="1"/>
  <c r="T43" i="25" s="1"/>
  <c r="T45" i="25" s="1"/>
  <c r="T47" i="25" s="1"/>
  <c r="D37" i="24"/>
  <c r="D41" i="24" s="1"/>
  <c r="D43" i="24" s="1"/>
  <c r="D45" i="24" s="1"/>
  <c r="D47" i="24" s="1"/>
  <c r="L37" i="24"/>
  <c r="L41" i="24" s="1"/>
  <c r="L43" i="24" s="1"/>
  <c r="L45" i="24" s="1"/>
  <c r="L47" i="24" s="1"/>
  <c r="T37" i="24"/>
  <c r="T41" i="24" s="1"/>
  <c r="T43" i="24" s="1"/>
  <c r="T45" i="24" s="1"/>
  <c r="T47" i="24" s="1"/>
  <c r="D37" i="23"/>
  <c r="D41" i="23" s="1"/>
  <c r="D43" i="23" s="1"/>
  <c r="D45" i="23" s="1"/>
  <c r="D47" i="23" s="1"/>
  <c r="D37" i="22"/>
  <c r="D41" i="22" s="1"/>
  <c r="D43" i="22" s="1"/>
  <c r="D45" i="22" s="1"/>
  <c r="D47" i="22" s="1"/>
  <c r="L37" i="22"/>
  <c r="L41" i="22" s="1"/>
  <c r="L43" i="22" s="1"/>
  <c r="L45" i="22" s="1"/>
  <c r="L47" i="22" s="1"/>
  <c r="L37" i="21"/>
  <c r="L41" i="21" s="1"/>
  <c r="L43" i="21" s="1"/>
  <c r="L45" i="21" s="1"/>
  <c r="L47" i="21" s="1"/>
  <c r="T37" i="21"/>
  <c r="T41" i="21" s="1"/>
  <c r="T43" i="21" s="1"/>
  <c r="T45" i="21" s="1"/>
  <c r="T47" i="21" s="1"/>
  <c r="T37" i="20"/>
  <c r="T41" i="20" s="1"/>
  <c r="T43" i="20" s="1"/>
  <c r="T45" i="20" s="1"/>
  <c r="T47" i="20" s="1"/>
  <c r="D37" i="19"/>
  <c r="D41" i="19" s="1"/>
  <c r="D43" i="19" s="1"/>
  <c r="D45" i="19" s="1"/>
  <c r="D47" i="19" s="1"/>
  <c r="L37" i="19"/>
  <c r="L41" i="19" s="1"/>
  <c r="L43" i="19" s="1"/>
  <c r="L45" i="19" s="1"/>
  <c r="L47" i="19" s="1"/>
  <c r="T37" i="19"/>
  <c r="T41" i="19" s="1"/>
  <c r="T43" i="19" s="1"/>
  <c r="T45" i="19" s="1"/>
  <c r="T47" i="19" s="1"/>
  <c r="K37" i="18"/>
  <c r="K41" i="18" s="1"/>
  <c r="K43" i="18" s="1"/>
  <c r="K45" i="18" s="1"/>
  <c r="K47" i="18" s="1"/>
  <c r="C37" i="17"/>
  <c r="C41" i="17" s="1"/>
  <c r="C43" i="17" s="1"/>
  <c r="C45" i="17" s="1"/>
  <c r="C47" i="17" s="1"/>
  <c r="S37" i="17"/>
  <c r="S41" i="17" s="1"/>
  <c r="S43" i="17" s="1"/>
  <c r="S45" i="17" s="1"/>
  <c r="S47" i="17" s="1"/>
  <c r="K37" i="16"/>
  <c r="K41" i="16" s="1"/>
  <c r="K43" i="16" s="1"/>
  <c r="K45" i="16" s="1"/>
  <c r="K47" i="16" s="1"/>
  <c r="C37" i="15"/>
  <c r="C41" i="15" s="1"/>
  <c r="C43" i="15" s="1"/>
  <c r="C45" i="15" s="1"/>
  <c r="C47" i="15" s="1"/>
  <c r="K37" i="15"/>
  <c r="K41" i="15" s="1"/>
  <c r="K43" i="15" s="1"/>
  <c r="K45" i="15" s="1"/>
  <c r="K47" i="15" s="1"/>
  <c r="S37" i="15"/>
  <c r="S41" i="15" s="1"/>
  <c r="S43" i="15" s="1"/>
  <c r="S45" i="15" s="1"/>
  <c r="S47" i="15" s="1"/>
  <c r="X41" i="14"/>
  <c r="S37" i="13"/>
  <c r="S41" i="13" s="1"/>
  <c r="S43" i="13" s="1"/>
  <c r="S45" i="13" s="1"/>
  <c r="S47" i="13" s="1"/>
  <c r="Z21" i="28"/>
  <c r="X37" i="22"/>
  <c r="X37" i="21"/>
  <c r="X41" i="21" s="1"/>
  <c r="X37" i="20"/>
  <c r="X37" i="19"/>
  <c r="F37" i="19"/>
  <c r="F41" i="19" s="1"/>
  <c r="F43" i="19" s="1"/>
  <c r="F45" i="19" s="1"/>
  <c r="F47" i="19" s="1"/>
  <c r="N37" i="19"/>
  <c r="N41" i="19" s="1"/>
  <c r="N43" i="19" s="1"/>
  <c r="N45" i="19" s="1"/>
  <c r="N47" i="19" s="1"/>
  <c r="V37" i="19"/>
  <c r="V41" i="19" s="1"/>
  <c r="V43" i="19" s="1"/>
  <c r="V45" i="19" s="1"/>
  <c r="V47" i="19" s="1"/>
  <c r="E37" i="15"/>
  <c r="E41" i="15" s="1"/>
  <c r="E43" i="15" s="1"/>
  <c r="E45" i="15" s="1"/>
  <c r="E47" i="15" s="1"/>
  <c r="M37" i="15"/>
  <c r="M41" i="15" s="1"/>
  <c r="M43" i="15" s="1"/>
  <c r="M45" i="15" s="1"/>
  <c r="M47" i="15" s="1"/>
  <c r="U37" i="15"/>
  <c r="U41" i="15" s="1"/>
  <c r="U43" i="15" s="1"/>
  <c r="U45" i="15" s="1"/>
  <c r="U47" i="15" s="1"/>
  <c r="D37" i="11"/>
  <c r="D41" i="11" s="1"/>
  <c r="D43" i="11" s="1"/>
  <c r="D45" i="11" s="1"/>
  <c r="D47" i="11" s="1"/>
  <c r="L37" i="11"/>
  <c r="L41" i="11" s="1"/>
  <c r="L43" i="11" s="1"/>
  <c r="L45" i="11" s="1"/>
  <c r="L47" i="11" s="1"/>
  <c r="T37" i="11"/>
  <c r="T41" i="11" s="1"/>
  <c r="T43" i="11" s="1"/>
  <c r="T45" i="11" s="1"/>
  <c r="T47" i="11" s="1"/>
  <c r="Z21" i="6"/>
  <c r="Y37" i="6"/>
  <c r="Y41" i="6" s="1"/>
  <c r="Y43" i="6" s="1"/>
  <c r="Y45" i="6" s="1"/>
  <c r="Y47" i="6" s="1"/>
  <c r="T37" i="16"/>
  <c r="T41" i="16" s="1"/>
  <c r="T43" i="16" s="1"/>
  <c r="T45" i="16" s="1"/>
  <c r="T47" i="16" s="1"/>
  <c r="C37" i="13"/>
  <c r="C41" i="13" s="1"/>
  <c r="C43" i="13" s="1"/>
  <c r="C45" i="13" s="1"/>
  <c r="C47" i="13" s="1"/>
  <c r="Z37" i="7"/>
  <c r="X37" i="18"/>
  <c r="F37" i="18"/>
  <c r="F41" i="18" s="1"/>
  <c r="F43" i="18" s="1"/>
  <c r="F45" i="18" s="1"/>
  <c r="F47" i="18" s="1"/>
  <c r="N37" i="18"/>
  <c r="N41" i="18" s="1"/>
  <c r="N43" i="18" s="1"/>
  <c r="N45" i="18" s="1"/>
  <c r="N47" i="18" s="1"/>
  <c r="V37" i="18"/>
  <c r="V41" i="18" s="1"/>
  <c r="V43" i="18" s="1"/>
  <c r="V45" i="18" s="1"/>
  <c r="V47" i="18" s="1"/>
  <c r="X37" i="17"/>
  <c r="X41" i="17" s="1"/>
  <c r="F37" i="17"/>
  <c r="F41" i="17" s="1"/>
  <c r="F43" i="17" s="1"/>
  <c r="F45" i="17" s="1"/>
  <c r="F47" i="17" s="1"/>
  <c r="N37" i="17"/>
  <c r="N41" i="17" s="1"/>
  <c r="N43" i="17" s="1"/>
  <c r="N45" i="17" s="1"/>
  <c r="N47" i="17" s="1"/>
  <c r="V37" i="17"/>
  <c r="V41" i="17" s="1"/>
  <c r="V43" i="17" s="1"/>
  <c r="V45" i="17" s="1"/>
  <c r="V47" i="17" s="1"/>
  <c r="X37" i="16"/>
  <c r="F37" i="16"/>
  <c r="F41" i="16" s="1"/>
  <c r="F43" i="16" s="1"/>
  <c r="F45" i="16" s="1"/>
  <c r="F47" i="16" s="1"/>
  <c r="N37" i="16"/>
  <c r="N41" i="16" s="1"/>
  <c r="N43" i="16" s="1"/>
  <c r="N45" i="16" s="1"/>
  <c r="N47" i="16" s="1"/>
  <c r="V37" i="16"/>
  <c r="V41" i="16" s="1"/>
  <c r="V43" i="16" s="1"/>
  <c r="V45" i="16" s="1"/>
  <c r="V47" i="16" s="1"/>
  <c r="F37" i="15"/>
  <c r="F41" i="15" s="1"/>
  <c r="F43" i="15" s="1"/>
  <c r="F45" i="15" s="1"/>
  <c r="F47" i="15" s="1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E37" i="14"/>
  <c r="E41" i="14" s="1"/>
  <c r="E43" i="14" s="1"/>
  <c r="E45" i="14" s="1"/>
  <c r="E47" i="14" s="1"/>
  <c r="M37" i="14"/>
  <c r="M41" i="14" s="1"/>
  <c r="M43" i="14" s="1"/>
  <c r="M45" i="14" s="1"/>
  <c r="M47" i="14" s="1"/>
  <c r="U37" i="14"/>
  <c r="U41" i="14" s="1"/>
  <c r="U43" i="14" s="1"/>
  <c r="U45" i="14" s="1"/>
  <c r="U47" i="14" s="1"/>
  <c r="E37" i="13"/>
  <c r="E41" i="13" s="1"/>
  <c r="E43" i="13" s="1"/>
  <c r="E45" i="13" s="1"/>
  <c r="E47" i="13" s="1"/>
  <c r="M37" i="13"/>
  <c r="M41" i="13" s="1"/>
  <c r="M43" i="13" s="1"/>
  <c r="M45" i="13" s="1"/>
  <c r="M47" i="13" s="1"/>
  <c r="U37" i="13"/>
  <c r="U41" i="13" s="1"/>
  <c r="U43" i="13" s="1"/>
  <c r="U45" i="13" s="1"/>
  <c r="U47" i="13" s="1"/>
  <c r="E37" i="12"/>
  <c r="E41" i="12" s="1"/>
  <c r="E43" i="12" s="1"/>
  <c r="E45" i="12" s="1"/>
  <c r="E47" i="12" s="1"/>
  <c r="M37" i="12"/>
  <c r="M41" i="12" s="1"/>
  <c r="M43" i="12" s="1"/>
  <c r="M45" i="12" s="1"/>
  <c r="M47" i="12" s="1"/>
  <c r="U37" i="12"/>
  <c r="U41" i="12" s="1"/>
  <c r="U43" i="12" s="1"/>
  <c r="U45" i="12" s="1"/>
  <c r="U47" i="12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U37" i="11"/>
  <c r="U41" i="11" s="1"/>
  <c r="U43" i="11" s="1"/>
  <c r="U45" i="11" s="1"/>
  <c r="U47" i="11" s="1"/>
  <c r="D37" i="10"/>
  <c r="D41" i="10" s="1"/>
  <c r="D43" i="10" s="1"/>
  <c r="D45" i="10" s="1"/>
  <c r="D47" i="10" s="1"/>
  <c r="L37" i="10"/>
  <c r="L41" i="10" s="1"/>
  <c r="L43" i="10" s="1"/>
  <c r="L45" i="10" s="1"/>
  <c r="L47" i="10" s="1"/>
  <c r="T37" i="10"/>
  <c r="T41" i="10" s="1"/>
  <c r="T43" i="10" s="1"/>
  <c r="T45" i="10" s="1"/>
  <c r="T47" i="10" s="1"/>
  <c r="C37" i="7"/>
  <c r="C41" i="7" s="1"/>
  <c r="C43" i="7" s="1"/>
  <c r="C45" i="7" s="1"/>
  <c r="C47" i="7" s="1"/>
  <c r="K37" i="7"/>
  <c r="K41" i="7" s="1"/>
  <c r="K43" i="7" s="1"/>
  <c r="K45" i="7" s="1"/>
  <c r="K47" i="7" s="1"/>
  <c r="S37" i="7"/>
  <c r="S41" i="7" s="1"/>
  <c r="S43" i="7" s="1"/>
  <c r="S45" i="7" s="1"/>
  <c r="S47" i="7" s="1"/>
  <c r="AA37" i="4"/>
  <c r="AA41" i="4" s="1"/>
  <c r="AA43" i="4" s="1"/>
  <c r="AA45" i="4" s="1"/>
  <c r="AA47" i="4" s="1"/>
  <c r="J37" i="3"/>
  <c r="J41" i="3" s="1"/>
  <c r="J43" i="3" s="1"/>
  <c r="J45" i="3" s="1"/>
  <c r="J47" i="3" s="1"/>
  <c r="R37" i="3"/>
  <c r="R41" i="3" s="1"/>
  <c r="R43" i="3" s="1"/>
  <c r="R45" i="3" s="1"/>
  <c r="R47" i="3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Y43" i="2" s="1"/>
  <c r="Y45" i="2" s="1"/>
  <c r="Y47" i="2" s="1"/>
  <c r="L37" i="16"/>
  <c r="L41" i="16" s="1"/>
  <c r="L43" i="16" s="1"/>
  <c r="L45" i="16" s="1"/>
  <c r="L47" i="16" s="1"/>
  <c r="K37" i="14"/>
  <c r="K41" i="14" s="1"/>
  <c r="K43" i="14" s="1"/>
  <c r="K45" i="14" s="1"/>
  <c r="K47" i="14" s="1"/>
  <c r="K37" i="13"/>
  <c r="K41" i="13" s="1"/>
  <c r="K43" i="13" s="1"/>
  <c r="K45" i="13" s="1"/>
  <c r="K47" i="13" s="1"/>
  <c r="K37" i="12"/>
  <c r="K41" i="12" s="1"/>
  <c r="K43" i="12" s="1"/>
  <c r="K45" i="12" s="1"/>
  <c r="K47" i="12" s="1"/>
  <c r="F37" i="14"/>
  <c r="F41" i="14" s="1"/>
  <c r="F43" i="14" s="1"/>
  <c r="F45" i="14" s="1"/>
  <c r="F47" i="14" s="1"/>
  <c r="N37" i="14"/>
  <c r="N41" i="14" s="1"/>
  <c r="N43" i="14" s="1"/>
  <c r="N45" i="14" s="1"/>
  <c r="N47" i="14" s="1"/>
  <c r="V37" i="14"/>
  <c r="V41" i="14" s="1"/>
  <c r="V43" i="14" s="1"/>
  <c r="V45" i="14" s="1"/>
  <c r="V47" i="14" s="1"/>
  <c r="F37" i="13"/>
  <c r="F41" i="13" s="1"/>
  <c r="F43" i="13" s="1"/>
  <c r="F45" i="13" s="1"/>
  <c r="F47" i="13" s="1"/>
  <c r="N37" i="13"/>
  <c r="N41" i="13" s="1"/>
  <c r="N43" i="13" s="1"/>
  <c r="N45" i="13" s="1"/>
  <c r="N47" i="13" s="1"/>
  <c r="V37" i="13"/>
  <c r="V41" i="13" s="1"/>
  <c r="V43" i="13" s="1"/>
  <c r="V45" i="13" s="1"/>
  <c r="V47" i="13" s="1"/>
  <c r="F37" i="12"/>
  <c r="F41" i="12" s="1"/>
  <c r="F43" i="12" s="1"/>
  <c r="F45" i="12" s="1"/>
  <c r="F47" i="12" s="1"/>
  <c r="N37" i="12"/>
  <c r="N41" i="12" s="1"/>
  <c r="N43" i="12" s="1"/>
  <c r="N45" i="12" s="1"/>
  <c r="N47" i="12" s="1"/>
  <c r="V37" i="12"/>
  <c r="V41" i="12" s="1"/>
  <c r="V43" i="12" s="1"/>
  <c r="V45" i="12" s="1"/>
  <c r="V47" i="12" s="1"/>
  <c r="F37" i="11"/>
  <c r="F41" i="11" s="1"/>
  <c r="F43" i="11" s="1"/>
  <c r="F45" i="11" s="1"/>
  <c r="F47" i="11" s="1"/>
  <c r="N37" i="11"/>
  <c r="N41" i="11" s="1"/>
  <c r="N43" i="11" s="1"/>
  <c r="N45" i="11" s="1"/>
  <c r="N47" i="11" s="1"/>
  <c r="V37" i="11"/>
  <c r="V41" i="11" s="1"/>
  <c r="V43" i="11" s="1"/>
  <c r="V45" i="11" s="1"/>
  <c r="V47" i="11" s="1"/>
  <c r="E37" i="10"/>
  <c r="E41" i="10" s="1"/>
  <c r="E43" i="10" s="1"/>
  <c r="E45" i="10" s="1"/>
  <c r="E47" i="10" s="1"/>
  <c r="M37" i="10"/>
  <c r="M41" i="10" s="1"/>
  <c r="M43" i="10" s="1"/>
  <c r="M45" i="10" s="1"/>
  <c r="M47" i="10" s="1"/>
  <c r="U37" i="10"/>
  <c r="U41" i="10" s="1"/>
  <c r="U43" i="10" s="1"/>
  <c r="U45" i="10" s="1"/>
  <c r="U47" i="10" s="1"/>
  <c r="D37" i="9"/>
  <c r="D41" i="9" s="1"/>
  <c r="D43" i="9" s="1"/>
  <c r="D45" i="9" s="1"/>
  <c r="D47" i="9" s="1"/>
  <c r="L37" i="9"/>
  <c r="L41" i="9" s="1"/>
  <c r="L43" i="9" s="1"/>
  <c r="L45" i="9" s="1"/>
  <c r="L47" i="9" s="1"/>
  <c r="T37" i="9"/>
  <c r="T41" i="9" s="1"/>
  <c r="T43" i="9" s="1"/>
  <c r="T45" i="9" s="1"/>
  <c r="T47" i="9" s="1"/>
  <c r="D37" i="8"/>
  <c r="D41" i="8" s="1"/>
  <c r="D43" i="8" s="1"/>
  <c r="D45" i="8" s="1"/>
  <c r="D47" i="8" s="1"/>
  <c r="L37" i="8"/>
  <c r="L41" i="8" s="1"/>
  <c r="L43" i="8" s="1"/>
  <c r="L45" i="8" s="1"/>
  <c r="L47" i="8" s="1"/>
  <c r="T37" i="8"/>
  <c r="T41" i="8" s="1"/>
  <c r="T43" i="8" s="1"/>
  <c r="T45" i="8" s="1"/>
  <c r="T47" i="8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C37" i="6"/>
  <c r="C41" i="6" s="1"/>
  <c r="C43" i="6" s="1"/>
  <c r="C45" i="6" s="1"/>
  <c r="C47" i="6" s="1"/>
  <c r="K37" i="6"/>
  <c r="K41" i="6" s="1"/>
  <c r="K43" i="6" s="1"/>
  <c r="K45" i="6" s="1"/>
  <c r="K47" i="6" s="1"/>
  <c r="S37" i="6"/>
  <c r="S41" i="6" s="1"/>
  <c r="S43" i="6" s="1"/>
  <c r="S45" i="6" s="1"/>
  <c r="S47" i="6" s="1"/>
  <c r="C37" i="5"/>
  <c r="C41" i="5" s="1"/>
  <c r="C43" i="5" s="1"/>
  <c r="C45" i="5" s="1"/>
  <c r="C47" i="5" s="1"/>
  <c r="K37" i="5"/>
  <c r="K41" i="5" s="1"/>
  <c r="K43" i="5" s="1"/>
  <c r="K45" i="5" s="1"/>
  <c r="K47" i="5" s="1"/>
  <c r="S37" i="5"/>
  <c r="S41" i="5" s="1"/>
  <c r="S43" i="5" s="1"/>
  <c r="S45" i="5" s="1"/>
  <c r="S47" i="5" s="1"/>
  <c r="C37" i="4"/>
  <c r="C41" i="4" s="1"/>
  <c r="C43" i="4" s="1"/>
  <c r="C45" i="4" s="1"/>
  <c r="C47" i="4" s="1"/>
  <c r="K37" i="4"/>
  <c r="K41" i="4" s="1"/>
  <c r="K43" i="4" s="1"/>
  <c r="K45" i="4" s="1"/>
  <c r="K47" i="4" s="1"/>
  <c r="S37" i="4"/>
  <c r="S41" i="4" s="1"/>
  <c r="S43" i="4" s="1"/>
  <c r="S45" i="4" s="1"/>
  <c r="S47" i="4" s="1"/>
  <c r="C37" i="3"/>
  <c r="C41" i="3" s="1"/>
  <c r="C43" i="3" s="1"/>
  <c r="C45" i="3" s="1"/>
  <c r="C47" i="3" s="1"/>
  <c r="K37" i="3"/>
  <c r="K41" i="3" s="1"/>
  <c r="K43" i="3" s="1"/>
  <c r="K45" i="3" s="1"/>
  <c r="K47" i="3" s="1"/>
  <c r="S37" i="3"/>
  <c r="S41" i="3" s="1"/>
  <c r="S43" i="3" s="1"/>
  <c r="S45" i="3" s="1"/>
  <c r="S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D37" i="16"/>
  <c r="D41" i="16" s="1"/>
  <c r="D43" i="16" s="1"/>
  <c r="D45" i="16" s="1"/>
  <c r="D47" i="16" s="1"/>
  <c r="C37" i="14"/>
  <c r="C41" i="14" s="1"/>
  <c r="C43" i="14" s="1"/>
  <c r="C45" i="14" s="1"/>
  <c r="C47" i="14" s="1"/>
  <c r="S37" i="14"/>
  <c r="S41" i="14" s="1"/>
  <c r="S43" i="14" s="1"/>
  <c r="S45" i="14" s="1"/>
  <c r="S47" i="14" s="1"/>
  <c r="C37" i="12"/>
  <c r="C41" i="12" s="1"/>
  <c r="C43" i="12" s="1"/>
  <c r="C45" i="12" s="1"/>
  <c r="C47" i="12" s="1"/>
  <c r="S37" i="12"/>
  <c r="S41" i="12" s="1"/>
  <c r="S43" i="12" s="1"/>
  <c r="S45" i="12" s="1"/>
  <c r="S47" i="12" s="1"/>
  <c r="Z21" i="18"/>
  <c r="Z21" i="17"/>
  <c r="Z21" i="16"/>
  <c r="F37" i="10"/>
  <c r="F41" i="10" s="1"/>
  <c r="F43" i="10" s="1"/>
  <c r="F45" i="10" s="1"/>
  <c r="F47" i="10" s="1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E37" i="9"/>
  <c r="E41" i="9" s="1"/>
  <c r="E43" i="9" s="1"/>
  <c r="E45" i="9" s="1"/>
  <c r="E47" i="9" s="1"/>
  <c r="M37" i="9"/>
  <c r="M41" i="9" s="1"/>
  <c r="M43" i="9" s="1"/>
  <c r="M45" i="9" s="1"/>
  <c r="M47" i="9" s="1"/>
  <c r="U37" i="9"/>
  <c r="U41" i="9" s="1"/>
  <c r="U43" i="9" s="1"/>
  <c r="U45" i="9" s="1"/>
  <c r="U47" i="9" s="1"/>
  <c r="E37" i="8"/>
  <c r="E41" i="8" s="1"/>
  <c r="E43" i="8" s="1"/>
  <c r="E45" i="8" s="1"/>
  <c r="E47" i="8" s="1"/>
  <c r="M37" i="8"/>
  <c r="M41" i="8" s="1"/>
  <c r="M43" i="8" s="1"/>
  <c r="M45" i="8" s="1"/>
  <c r="M47" i="8" s="1"/>
  <c r="U37" i="8"/>
  <c r="U41" i="8" s="1"/>
  <c r="U43" i="8" s="1"/>
  <c r="U45" i="8" s="1"/>
  <c r="U47" i="8" s="1"/>
  <c r="E37" i="7"/>
  <c r="E41" i="7" s="1"/>
  <c r="E43" i="7" s="1"/>
  <c r="E45" i="7" s="1"/>
  <c r="E47" i="7" s="1"/>
  <c r="M37" i="7"/>
  <c r="M41" i="7" s="1"/>
  <c r="M43" i="7" s="1"/>
  <c r="M45" i="7" s="1"/>
  <c r="M47" i="7" s="1"/>
  <c r="U37" i="7"/>
  <c r="U41" i="7" s="1"/>
  <c r="U43" i="7" s="1"/>
  <c r="U45" i="7" s="1"/>
  <c r="U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AA37" i="2"/>
  <c r="AA41" i="2" s="1"/>
  <c r="AA43" i="2" s="1"/>
  <c r="AA45" i="2" s="1"/>
  <c r="AA47" i="2" s="1"/>
  <c r="F37" i="22"/>
  <c r="F41" i="22" s="1"/>
  <c r="F43" i="22" s="1"/>
  <c r="F45" i="22" s="1"/>
  <c r="F47" i="22" s="1"/>
  <c r="Z37" i="22" l="1"/>
  <c r="X41" i="22"/>
  <c r="Z37" i="26"/>
  <c r="X41" i="26"/>
  <c r="X41" i="4"/>
  <c r="Z37" i="4"/>
  <c r="Z41" i="5"/>
  <c r="X43" i="5"/>
  <c r="Y47" i="27"/>
  <c r="Z43" i="13"/>
  <c r="X45" i="13"/>
  <c r="Z37" i="23"/>
  <c r="X41" i="23"/>
  <c r="X43" i="17"/>
  <c r="Z41" i="17"/>
  <c r="Y47" i="11"/>
  <c r="Z41" i="14"/>
  <c r="X43" i="14"/>
  <c r="X41" i="8"/>
  <c r="Z37" i="8"/>
  <c r="X41" i="24"/>
  <c r="Z37" i="24"/>
  <c r="Z41" i="15"/>
  <c r="X43" i="15"/>
  <c r="Z37" i="27"/>
  <c r="X41" i="27"/>
  <c r="X41" i="28"/>
  <c r="Z37" i="28"/>
  <c r="Z37" i="2"/>
  <c r="X41" i="2"/>
  <c r="Z37" i="6"/>
  <c r="X41" i="6"/>
  <c r="Z37" i="19"/>
  <c r="X41" i="19"/>
  <c r="Z45" i="7"/>
  <c r="Y47" i="7"/>
  <c r="Z47" i="7" s="1"/>
  <c r="Z41" i="10"/>
  <c r="X43" i="10"/>
  <c r="Z37" i="17"/>
  <c r="Z41" i="11"/>
  <c r="X43" i="11"/>
  <c r="Z37" i="16"/>
  <c r="X41" i="16"/>
  <c r="Z37" i="18"/>
  <c r="X41" i="18"/>
  <c r="X41" i="20"/>
  <c r="Z37" i="20"/>
  <c r="Z37" i="1"/>
  <c r="X41" i="1"/>
  <c r="X43" i="3"/>
  <c r="Z41" i="3"/>
  <c r="Y47" i="19"/>
  <c r="X43" i="21"/>
  <c r="Z41" i="21"/>
  <c r="X45" i="12"/>
  <c r="Z43" i="12"/>
  <c r="X41" i="25"/>
  <c r="Z37" i="25"/>
  <c r="Z37" i="9"/>
  <c r="X41" i="9"/>
  <c r="Z43" i="10" l="1"/>
  <c r="X45" i="10"/>
  <c r="Z41" i="2"/>
  <c r="X43" i="2"/>
  <c r="Z43" i="5"/>
  <c r="X45" i="5"/>
  <c r="Z41" i="9"/>
  <c r="X43" i="9"/>
  <c r="Z41" i="18"/>
  <c r="X43" i="18"/>
  <c r="Z41" i="24"/>
  <c r="X43" i="24"/>
  <c r="Z43" i="17"/>
  <c r="X45" i="17"/>
  <c r="Z43" i="21"/>
  <c r="X45" i="21"/>
  <c r="X43" i="16"/>
  <c r="Z41" i="16"/>
  <c r="Z41" i="28"/>
  <c r="X43" i="28"/>
  <c r="X43" i="8"/>
  <c r="Z41" i="8"/>
  <c r="X43" i="4"/>
  <c r="Z41" i="4"/>
  <c r="Z41" i="25"/>
  <c r="X43" i="25"/>
  <c r="Z43" i="3"/>
  <c r="X45" i="3"/>
  <c r="Z41" i="19"/>
  <c r="X43" i="19"/>
  <c r="Z41" i="27"/>
  <c r="X43" i="27"/>
  <c r="Z43" i="14"/>
  <c r="X45" i="14"/>
  <c r="Z45" i="13"/>
  <c r="X47" i="13"/>
  <c r="Z47" i="13" s="1"/>
  <c r="Z41" i="26"/>
  <c r="X43" i="26"/>
  <c r="Z41" i="1"/>
  <c r="X43" i="1"/>
  <c r="X45" i="11"/>
  <c r="Z43" i="11"/>
  <c r="X43" i="20"/>
  <c r="Z41" i="20"/>
  <c r="X47" i="12"/>
  <c r="Z47" i="12" s="1"/>
  <c r="Z45" i="12"/>
  <c r="Z41" i="6"/>
  <c r="X43" i="6"/>
  <c r="X45" i="15"/>
  <c r="Z43" i="15"/>
  <c r="Z41" i="22"/>
  <c r="X43" i="22"/>
  <c r="Z41" i="23"/>
  <c r="X43" i="23"/>
  <c r="Z45" i="5" l="1"/>
  <c r="X47" i="5"/>
  <c r="Z47" i="5" s="1"/>
  <c r="Z43" i="6"/>
  <c r="X45" i="6"/>
  <c r="Z43" i="1"/>
  <c r="X45" i="1"/>
  <c r="X45" i="27"/>
  <c r="Z43" i="27"/>
  <c r="Z45" i="21"/>
  <c r="X47" i="21"/>
  <c r="Z47" i="21" s="1"/>
  <c r="Z43" i="9"/>
  <c r="X45" i="9"/>
  <c r="Z43" i="26"/>
  <c r="X45" i="26"/>
  <c r="X45" i="23"/>
  <c r="Z43" i="23"/>
  <c r="X45" i="4"/>
  <c r="Z43" i="4"/>
  <c r="X45" i="19"/>
  <c r="Z43" i="19"/>
  <c r="X47" i="3"/>
  <c r="Z47" i="3" s="1"/>
  <c r="Z45" i="3"/>
  <c r="X45" i="28"/>
  <c r="Z43" i="28"/>
  <c r="X45" i="24"/>
  <c r="Z43" i="24"/>
  <c r="Z43" i="2"/>
  <c r="X45" i="2"/>
  <c r="Z43" i="22"/>
  <c r="X45" i="22"/>
  <c r="X45" i="8"/>
  <c r="Z43" i="8"/>
  <c r="X45" i="20"/>
  <c r="Z43" i="20"/>
  <c r="Z45" i="14"/>
  <c r="X47" i="14"/>
  <c r="Z47" i="14" s="1"/>
  <c r="Z43" i="25"/>
  <c r="X45" i="25"/>
  <c r="Z43" i="18"/>
  <c r="X45" i="18"/>
  <c r="Z45" i="10"/>
  <c r="X47" i="10"/>
  <c r="Z47" i="10" s="1"/>
  <c r="Z45" i="17"/>
  <c r="X47" i="17"/>
  <c r="Z47" i="17" s="1"/>
  <c r="X47" i="15"/>
  <c r="Z47" i="15" s="1"/>
  <c r="Z45" i="15"/>
  <c r="X47" i="11"/>
  <c r="Z47" i="11" s="1"/>
  <c r="Z45" i="11"/>
  <c r="X45" i="16"/>
  <c r="Z43" i="16"/>
  <c r="Z45" i="8" l="1"/>
  <c r="X47" i="8"/>
  <c r="Z47" i="8" s="1"/>
  <c r="X47" i="28"/>
  <c r="Z47" i="28" s="1"/>
  <c r="Z45" i="28"/>
  <c r="X47" i="23"/>
  <c r="Z47" i="23" s="1"/>
  <c r="Z45" i="23"/>
  <c r="X47" i="27"/>
  <c r="Z47" i="27" s="1"/>
  <c r="Z45" i="27"/>
  <c r="Z45" i="22"/>
  <c r="X47" i="22"/>
  <c r="Z47" i="22" s="1"/>
  <c r="Z45" i="18"/>
  <c r="X47" i="18"/>
  <c r="Z47" i="18" s="1"/>
  <c r="Z45" i="1"/>
  <c r="X47" i="1"/>
  <c r="Z47" i="1" s="1"/>
  <c r="Z45" i="9"/>
  <c r="X47" i="9"/>
  <c r="Z47" i="9" s="1"/>
  <c r="Z45" i="6"/>
  <c r="X47" i="6"/>
  <c r="Z47" i="6" s="1"/>
  <c r="X47" i="19"/>
  <c r="Z47" i="19" s="1"/>
  <c r="Z45" i="19"/>
  <c r="Z45" i="2"/>
  <c r="X47" i="2"/>
  <c r="Z47" i="2" s="1"/>
  <c r="Z45" i="25"/>
  <c r="X47" i="25"/>
  <c r="Z47" i="25" s="1"/>
  <c r="Z45" i="26"/>
  <c r="X47" i="26"/>
  <c r="Z47" i="26" s="1"/>
  <c r="X47" i="16"/>
  <c r="Z47" i="16" s="1"/>
  <c r="Z45" i="16"/>
  <c r="X47" i="20"/>
  <c r="Z47" i="20" s="1"/>
  <c r="Z45" i="20"/>
  <c r="X47" i="24"/>
  <c r="Z47" i="24" s="1"/>
  <c r="Z45" i="24"/>
  <c r="X47" i="4"/>
  <c r="Z47" i="4" s="1"/>
  <c r="Z45" i="4"/>
</calcChain>
</file>

<file path=xl/sharedStrings.xml><?xml version="1.0" encoding="utf-8"?>
<sst xmlns="http://schemas.openxmlformats.org/spreadsheetml/2006/main" count="3332" uniqueCount="100">
  <si>
    <t>Limpopo: Greater Giyani (LIM331)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</si>
  <si>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</si>
  <si>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</si>
  <si>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</si>
  <si>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</si>
  <si>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</si>
  <si>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</si>
  <si>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</si>
  <si>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</si>
  <si>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</si>
  <si>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</si>
  <si>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</si>
  <si>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</si>
  <si>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</si>
  <si>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</si>
  <si>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</si>
  <si>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</si>
  <si>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</si>
  <si>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</si>
  <si>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</si>
  <si>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</si>
  <si>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</si>
  <si>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</si>
  <si>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</si>
  <si>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</si>
  <si>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</si>
  <si>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</si>
  <si>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</si>
  <si>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</si>
  <si>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</si>
  <si>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</si>
  <si>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</si>
  <si>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</si>
  <si>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</si>
  <si>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</si>
  <si>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</si>
  <si>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</si>
  <si>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</si>
  <si>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</si>
  <si>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</si>
  <si>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</si>
  <si>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</si>
  <si>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</si>
  <si>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</si>
  <si>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</si>
  <si>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</si>
  <si>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</si>
  <si>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</si>
  <si>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</si>
  <si>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</si>
  <si>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</si>
  <si>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</si>
  <si>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</si>
  <si>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</si>
  <si>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</si>
  <si>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</si>
  <si>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</si>
  <si>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</si>
  <si>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</si>
  <si>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</si>
  <si>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</si>
  <si>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</si>
  <si>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</si>
  <si>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</si>
  <si>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</si>
  <si>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</si>
  <si>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</si>
  <si>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</si>
  <si>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</si>
  <si>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</si>
  <si>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</si>
  <si>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</si>
  <si>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Limpopo: Greater Letaba (LIM332) - Table C4 Quarterly Budgeted Financial Performance ( Water management                                   ) for 4th Quarter ended 30 June 2022 (Figures Finalised as at 2022/08/09)</t>
  </si>
  <si>
    <t>Limpopo: Greater Tzaneen (LIM333) - Table C4 Quarterly Budgeted Financial Performance ( Water management                                   ) for 4th Quarter ended 30 June 2022 (Figures Finalised as at 2022/08/09)</t>
  </si>
  <si>
    <t>Limpopo: Ba-Phalaborwa (LIM334) - Table C4 Quarterly Budgeted Financial Performance ( Water management                                   ) for 4th Quarter ended 30 June 2022 (Figures Finalised as at 2022/08/09)</t>
  </si>
  <si>
    <t>Limpopo: Maruleng (LIM335) - Table C4 Quarterly Budgeted Financial Performance ( Water management                                   ) for 4th Quarter ended 30 June 2022 (Figures Finalised as at 2022/08/09)</t>
  </si>
  <si>
    <t>Limpopo: Mopani (DC33) - Table C4 Quarterly Budgeted Financial Performance ( Water management                                   ) for 4th Quarter ended 30 June 2022 (Figures Finalised as at 2022/08/09)</t>
  </si>
  <si>
    <t>Limpopo: Musina (LIM341) - Table C4 Quarterly Budgeted Financial Performance ( Water management                                   ) for 4th Quarter ended 30 June 2022 (Figures Finalised as at 2022/08/09)</t>
  </si>
  <si>
    <t>Limpopo: Thulamela (LIM343) - Table C4 Quarterly Budgeted Financial Performance ( Water management                                   ) for 4th Quarter ended 30 June 2022 (Figures Finalised as at 2022/08/09)</t>
  </si>
  <si>
    <t>Limpopo: Makhado (LIM344) - Table C4 Quarterly Budgeted Financial Performance ( Water management                                   ) for 4th Quarter ended 30 June 2022 (Figures Finalised as at 2022/08/09)</t>
  </si>
  <si>
    <t>Limpopo: Collins Chabane (LIM345) - Table C4 Quarterly Budgeted Financial Performance ( Water management                                   ) for 4th Quarter ended 30 June 2022 (Figures Finalised as at 2022/08/09)</t>
  </si>
  <si>
    <t>Limpopo: Vhembe (DC34) - Table C4 Quarterly Budgeted Financial Performance ( Water management                                   ) for 4th Quarter ended 30 June 2022 (Figures Finalised as at 2022/08/09)</t>
  </si>
  <si>
    <t>Limpopo: Blouberg (LIM351) - Table C4 Quarterly Budgeted Financial Performance ( Water management                                   ) for 4th Quarter ended 30 June 2022 (Figures Finalised as at 2022/08/09)</t>
  </si>
  <si>
    <t>Limpopo: Molemole (LIM353) - Table C4 Quarterly Budgeted Financial Performance ( Water management                                   ) for 4th Quarter ended 30 June 2022 (Figures Finalised as at 2022/08/09)</t>
  </si>
  <si>
    <t>Limpopo: Polokwane (LIM354) - Table C4 Quarterly Budgeted Financial Performance ( Water management                                   ) for 4th Quarter ended 30 June 2022 (Figures Finalised as at 2022/08/09)</t>
  </si>
  <si>
    <t>Limpopo: Lepelle-Nkumpi (LIM355) - Table C4 Quarterly Budgeted Financial Performance ( Water management                                   ) for 4th Quarter ended 30 June 2022 (Figures Finalised as at 2022/08/09)</t>
  </si>
  <si>
    <t>Limpopo: Capricorn (DC35) - Table C4 Quarterly Budgeted Financial Performance ( Water management                                   ) for 4th Quarter ended 30 June 2022 (Figures Finalised as at 2022/08/09)</t>
  </si>
  <si>
    <t>Limpopo: Thabazimbi (LIM361) - Table C4 Quarterly Budgeted Financial Performance ( Water management                                   ) for 4th Quarter ended 30 June 2022 (Figures Finalised as at 2022/08/09)</t>
  </si>
  <si>
    <t>Limpopo: Lephalale (LIM362) - Table C4 Quarterly Budgeted Financial Performance ( Water management                                   ) for 4th Quarter ended 30 June 2022 (Figures Finalised as at 2022/08/09)</t>
  </si>
  <si>
    <t>Limpopo: Bela Bela (LIM366) - Table C4 Quarterly Budgeted Financial Performance ( Water management                                   ) for 4th Quarter ended 30 June 2022 (Figures Finalised as at 2022/08/09)</t>
  </si>
  <si>
    <t>Limpopo: Mogalakwena (LIM367) - Table C4 Quarterly Budgeted Financial Performance ( Water management                                   ) for 4th Quarter ended 30 June 2022 (Figures Finalised as at 2022/08/09)</t>
  </si>
  <si>
    <t>Limpopo: Modimolle-Mookgopong (LIM368) - Table C4 Quarterly Budgeted Financial Performance ( Water management                                   ) for 4th Quarter ended 30 June 2022 (Figures Finalised as at 2022/08/09)</t>
  </si>
  <si>
    <t>Limpopo: Waterberg (DC36) - Table C4 Quarterly Budgeted Financial Performance ( Water management                                   ) for 4th Quarter ended 30 June 2022 (Figures Finalised as at 2022/08/09)</t>
  </si>
  <si>
    <t>Limpopo: Ephraim Mogale (LIM471) - Table C4 Quarterly Budgeted Financial Performance ( Water management                                   ) for 4th Quarter ended 30 June 2022 (Figures Finalised as at 2022/08/09)</t>
  </si>
  <si>
    <t>Limpopo: Elias Motsoaledi (LIM472) - Table C4 Quarterly Budgeted Financial Performance ( Water management                                   ) for 4th Quarter ended 30 June 2022 (Figures Finalised as at 2022/08/09)</t>
  </si>
  <si>
    <t>Limpopo: Makhuduthamaga (LIM473) - Table C4 Quarterly Budgeted Financial Performance ( Water management                                   ) for 4th Quarter ended 30 June 2022 (Figures Finalised as at 2022/08/09)</t>
  </si>
  <si>
    <t>Limpopo: Tubatse Fetakgomo (LIM476) - Table C4 Quarterly Budgeted Financial Performance ( Water management                                   ) for 4th Quarter ended 30 June 2022 (Figures Finalised as at 2022/08/09)</t>
  </si>
  <si>
    <t>Limpopo: Sekhukhune (DC47)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</si>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</sst>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1149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>
        <v>-57</v>
      </c>
      <c r="L6" s="8">
        <v>680</v>
      </c>
      <c r="M6" s="8">
        <v>-161</v>
      </c>
      <c r="N6" s="8">
        <v>462</v>
      </c>
      <c r="O6" s="8">
        <v>-1070</v>
      </c>
      <c r="P6" s="8">
        <v>-5523</v>
      </c>
      <c r="Q6" s="8">
        <v>16311</v>
      </c>
      <c r="R6" s="8">
        <v>9718</v>
      </c>
      <c r="S6" s="8">
        <v>22367</v>
      </c>
      <c r="T6" s="8">
        <v>3818</v>
      </c>
      <c r="U6" s="8">
        <v>12581</v>
      </c>
      <c r="V6" s="8">
        <v>38766</v>
      </c>
      <c r="W6" s="8">
        <v>49887</v>
      </c>
      <c r="X6" s="8"/>
      <c r="Y6" s="8">
        <v>49887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2089869193</v>
      </c>
      <c r="D7" s="6"/>
      <c r="E7" s="7">
        <v>1173379161</v>
      </c>
      <c r="F7" s="8">
        <v>1043436993</v>
      </c>
      <c r="G7" s="8">
        <v>57188908</v>
      </c>
      <c r="H7" s="8">
        <v>105439707</v>
      </c>
      <c r="I7" s="8">
        <v>4274404</v>
      </c>
      <c r="J7" s="8">
        <v>166903019</v>
      </c>
      <c r="K7" s="8">
        <v>50698105</v>
      </c>
      <c r="L7" s="8">
        <v>56597412</v>
      </c>
      <c r="M7" s="8">
        <v>49702919</v>
      </c>
      <c r="N7" s="8">
        <v>156998436</v>
      </c>
      <c r="O7" s="8">
        <v>36290257</v>
      </c>
      <c r="P7" s="8">
        <v>62356331</v>
      </c>
      <c r="Q7" s="8">
        <v>67130907</v>
      </c>
      <c r="R7" s="8">
        <v>165777495</v>
      </c>
      <c r="S7" s="8">
        <v>94546602</v>
      </c>
      <c r="T7" s="8">
        <v>39268623</v>
      </c>
      <c r="U7" s="8">
        <v>49376166</v>
      </c>
      <c r="V7" s="8">
        <v>183191391</v>
      </c>
      <c r="W7" s="8">
        <v>672870341</v>
      </c>
      <c r="X7" s="8">
        <v>1043436993</v>
      </c>
      <c r="Y7" s="8">
        <v>-370566652</v>
      </c>
      <c r="Z7" s="2">
        <v>-35.514042005984351</v>
      </c>
      <c r="AA7" s="6">
        <v>1043436993</v>
      </c>
    </row>
    <row r="8" spans="1:27" ht="13.5" x14ac:dyDescent="0.25">
      <c r="A8" s="25" t="s">
        <v>36</v>
      </c>
      <c r="B8" s="24" t="s">
        <v>32</v>
      </c>
      <c r="C8" s="6">
        <v>35589</v>
      </c>
      <c r="D8" s="6"/>
      <c r="E8" s="7"/>
      <c r="F8" s="8">
        <v>90000</v>
      </c>
      <c r="G8" s="8">
        <v>8779</v>
      </c>
      <c r="H8" s="8">
        <v>5442</v>
      </c>
      <c r="I8" s="8">
        <v>3530</v>
      </c>
      <c r="J8" s="8">
        <v>17751</v>
      </c>
      <c r="K8" s="8">
        <v>6830</v>
      </c>
      <c r="L8" s="8">
        <v>4283</v>
      </c>
      <c r="M8" s="8">
        <v>2519</v>
      </c>
      <c r="N8" s="8">
        <v>13632</v>
      </c>
      <c r="O8" s="8">
        <v>3924</v>
      </c>
      <c r="P8" s="8">
        <v>483</v>
      </c>
      <c r="Q8" s="8">
        <v>2462</v>
      </c>
      <c r="R8" s="8">
        <v>6869</v>
      </c>
      <c r="S8" s="8">
        <v>9242</v>
      </c>
      <c r="T8" s="8">
        <v>4841</v>
      </c>
      <c r="U8" s="8">
        <v>3289</v>
      </c>
      <c r="V8" s="8">
        <v>17372</v>
      </c>
      <c r="W8" s="8">
        <v>55624</v>
      </c>
      <c r="X8" s="8">
        <v>90000</v>
      </c>
      <c r="Y8" s="8">
        <v>-34376</v>
      </c>
      <c r="Z8" s="2">
        <v>-38.195555555555558</v>
      </c>
      <c r="AA8" s="6">
        <v>90000</v>
      </c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>
        <v>-267</v>
      </c>
      <c r="L9" s="8">
        <v>-116</v>
      </c>
      <c r="M9" s="8">
        <v>-411</v>
      </c>
      <c r="N9" s="8">
        <v>-794</v>
      </c>
      <c r="O9" s="8">
        <v>-333</v>
      </c>
      <c r="P9" s="8">
        <v>-749</v>
      </c>
      <c r="Q9" s="8">
        <v>-50</v>
      </c>
      <c r="R9" s="8">
        <v>-1132</v>
      </c>
      <c r="S9" s="8"/>
      <c r="T9" s="8"/>
      <c r="U9" s="8"/>
      <c r="V9" s="8"/>
      <c r="W9" s="8">
        <v>-2080</v>
      </c>
      <c r="X9" s="8"/>
      <c r="Y9" s="8">
        <v>-2080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121120149</v>
      </c>
      <c r="D13" s="6"/>
      <c r="E13" s="7">
        <v>63329442</v>
      </c>
      <c r="F13" s="8">
        <v>61579442</v>
      </c>
      <c r="G13" s="8">
        <v>4149738</v>
      </c>
      <c r="H13" s="8">
        <v>8146526</v>
      </c>
      <c r="I13" s="8">
        <v>2982343</v>
      </c>
      <c r="J13" s="8">
        <v>15278607</v>
      </c>
      <c r="K13" s="8">
        <v>3527500</v>
      </c>
      <c r="L13" s="8">
        <v>4298633</v>
      </c>
      <c r="M13" s="8">
        <v>3909636</v>
      </c>
      <c r="N13" s="8">
        <v>11735769</v>
      </c>
      <c r="O13" s="8">
        <v>4388713</v>
      </c>
      <c r="P13" s="8">
        <v>3186462</v>
      </c>
      <c r="Q13" s="8">
        <v>4800102</v>
      </c>
      <c r="R13" s="8">
        <v>12375277</v>
      </c>
      <c r="S13" s="8">
        <v>6027623</v>
      </c>
      <c r="T13" s="8">
        <v>4544929</v>
      </c>
      <c r="U13" s="8">
        <v>4495041</v>
      </c>
      <c r="V13" s="8">
        <v>15067593</v>
      </c>
      <c r="W13" s="8">
        <v>54457246</v>
      </c>
      <c r="X13" s="8">
        <v>61579442</v>
      </c>
      <c r="Y13" s="8">
        <v>-7122196</v>
      </c>
      <c r="Z13" s="2">
        <v>-11.565866413664484</v>
      </c>
      <c r="AA13" s="6">
        <v>61579442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148000</v>
      </c>
      <c r="Y15" s="8">
        <v>-141126</v>
      </c>
      <c r="Z15" s="2">
        <v>-95.355405405405406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118011</v>
      </c>
      <c r="N17" s="8">
        <v>409113</v>
      </c>
      <c r="O17" s="8">
        <v>161843</v>
      </c>
      <c r="P17" s="8">
        <v>126962</v>
      </c>
      <c r="Q17" s="8">
        <v>85092</v>
      </c>
      <c r="R17" s="8">
        <v>373897</v>
      </c>
      <c r="S17" s="8">
        <v>160660</v>
      </c>
      <c r="T17" s="8">
        <v>94382</v>
      </c>
      <c r="U17" s="8">
        <v>101660</v>
      </c>
      <c r="V17" s="8">
        <v>356702</v>
      </c>
      <c r="W17" s="8">
        <v>1372400</v>
      </c>
      <c r="X17" s="8">
        <v>438143</v>
      </c>
      <c r="Y17" s="8">
        <v>934257</v>
      </c>
      <c r="Z17" s="2">
        <v>213.23106839547822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>
        <v>262765145</v>
      </c>
      <c r="D18" s="6"/>
      <c r="E18" s="7">
        <v>921254956</v>
      </c>
      <c r="F18" s="8">
        <v>491062979</v>
      </c>
      <c r="G18" s="8">
        <v>86111435</v>
      </c>
      <c r="H18" s="8">
        <v>5757123</v>
      </c>
      <c r="I18" s="8">
        <v>2297219</v>
      </c>
      <c r="J18" s="8">
        <v>94165777</v>
      </c>
      <c r="K18" s="8">
        <v>863058</v>
      </c>
      <c r="L18" s="8">
        <v>6967746</v>
      </c>
      <c r="M18" s="8">
        <v>73296235</v>
      </c>
      <c r="N18" s="8">
        <v>81127039</v>
      </c>
      <c r="O18" s="8">
        <v>485066201</v>
      </c>
      <c r="P18" s="8">
        <v>220376</v>
      </c>
      <c r="Q18" s="8">
        <v>223308117</v>
      </c>
      <c r="R18" s="8">
        <v>708594694</v>
      </c>
      <c r="S18" s="8">
        <v>90986730</v>
      </c>
      <c r="T18" s="8">
        <v>10826115</v>
      </c>
      <c r="U18" s="8">
        <v>730107</v>
      </c>
      <c r="V18" s="8">
        <v>102542952</v>
      </c>
      <c r="W18" s="8">
        <v>986430462</v>
      </c>
      <c r="X18" s="8">
        <v>491062979</v>
      </c>
      <c r="Y18" s="8">
        <v>495367483</v>
      </c>
      <c r="Z18" s="2">
        <v>100.87656862440856</v>
      </c>
      <c r="AA18" s="6">
        <v>491062979</v>
      </c>
    </row>
    <row r="19" spans="1:27" ht="13.5" x14ac:dyDescent="0.25">
      <c r="A19" s="23" t="s">
        <v>46</v>
      </c>
      <c r="B19" s="29" t="s">
        <v>32</v>
      </c>
      <c r="C19" s="6">
        <v>-31199</v>
      </c>
      <c r="D19" s="6"/>
      <c r="E19" s="7">
        <v>3432908</v>
      </c>
      <c r="F19" s="26">
        <v>450948</v>
      </c>
      <c r="G19" s="26"/>
      <c r="H19" s="26">
        <v>28</v>
      </c>
      <c r="I19" s="26">
        <v>1108</v>
      </c>
      <c r="J19" s="26">
        <v>1136</v>
      </c>
      <c r="K19" s="26">
        <v>-54366</v>
      </c>
      <c r="L19" s="26">
        <v>-16</v>
      </c>
      <c r="M19" s="26">
        <v>43117</v>
      </c>
      <c r="N19" s="26">
        <v>-11265</v>
      </c>
      <c r="O19" s="26"/>
      <c r="P19" s="26">
        <v>13581</v>
      </c>
      <c r="Q19" s="26">
        <v>-1927</v>
      </c>
      <c r="R19" s="26">
        <v>11654</v>
      </c>
      <c r="S19" s="26">
        <v>300</v>
      </c>
      <c r="T19" s="26">
        <v>20</v>
      </c>
      <c r="U19" s="26">
        <v>-63850</v>
      </c>
      <c r="V19" s="26">
        <v>-63530</v>
      </c>
      <c r="W19" s="26">
        <v>-62005</v>
      </c>
      <c r="X19" s="26">
        <v>450948</v>
      </c>
      <c r="Y19" s="26">
        <v>-512953</v>
      </c>
      <c r="Z19" s="27">
        <v>-113.74992238572963</v>
      </c>
      <c r="AA19" s="28">
        <v>450948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2474031768</v>
      </c>
      <c r="D21" s="33">
        <f t="shared" si="0"/>
        <v>0</v>
      </c>
      <c r="E21" s="34">
        <f t="shared" si="0"/>
        <v>2161982610</v>
      </c>
      <c r="F21" s="35">
        <f t="shared" si="0"/>
        <v>1597206505</v>
      </c>
      <c r="G21" s="35">
        <f t="shared" si="0"/>
        <v>147559845</v>
      </c>
      <c r="H21" s="35">
        <f t="shared" si="0"/>
        <v>119431511</v>
      </c>
      <c r="I21" s="35">
        <f t="shared" si="0"/>
        <v>9615283</v>
      </c>
      <c r="J21" s="35">
        <f t="shared" si="0"/>
        <v>276606639</v>
      </c>
      <c r="K21" s="35">
        <f t="shared" si="0"/>
        <v>55206315</v>
      </c>
      <c r="L21" s="35">
        <f t="shared" si="0"/>
        <v>67994212</v>
      </c>
      <c r="M21" s="35">
        <f t="shared" si="0"/>
        <v>127071865</v>
      </c>
      <c r="N21" s="35">
        <f t="shared" si="0"/>
        <v>250272392</v>
      </c>
      <c r="O21" s="35">
        <f t="shared" si="0"/>
        <v>525909535</v>
      </c>
      <c r="P21" s="35">
        <f t="shared" si="0"/>
        <v>65897923</v>
      </c>
      <c r="Q21" s="35">
        <f t="shared" si="0"/>
        <v>295341014</v>
      </c>
      <c r="R21" s="35">
        <f t="shared" si="0"/>
        <v>887148472</v>
      </c>
      <c r="S21" s="35">
        <f t="shared" si="0"/>
        <v>191753524</v>
      </c>
      <c r="T21" s="35">
        <f t="shared" si="0"/>
        <v>54742728</v>
      </c>
      <c r="U21" s="35">
        <f t="shared" si="0"/>
        <v>54654994</v>
      </c>
      <c r="V21" s="35">
        <f t="shared" si="0"/>
        <v>301151246</v>
      </c>
      <c r="W21" s="35">
        <f t="shared" si="0"/>
        <v>1715178749</v>
      </c>
      <c r="X21" s="35">
        <f t="shared" si="0"/>
        <v>1597206505</v>
      </c>
      <c r="Y21" s="35">
        <f t="shared" si="0"/>
        <v>117972244</v>
      </c>
      <c r="Z21" s="36">
        <f>+IF(X21&lt;&gt;0,+(Y21/X21)*100,0)</f>
        <v>7.3861610023933624</v>
      </c>
      <c r="AA21" s="33">
        <f>SUM(AA5:AA20)</f>
        <v>1597206505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1048452604</v>
      </c>
      <c r="D24" s="6"/>
      <c r="E24" s="7">
        <v>1071092606</v>
      </c>
      <c r="F24" s="8">
        <v>1038983796</v>
      </c>
      <c r="G24" s="8">
        <v>77722891</v>
      </c>
      <c r="H24" s="8">
        <v>79910479</v>
      </c>
      <c r="I24" s="8">
        <v>77166561</v>
      </c>
      <c r="J24" s="8">
        <v>234799931</v>
      </c>
      <c r="K24" s="8">
        <v>89805770</v>
      </c>
      <c r="L24" s="8">
        <v>90242886</v>
      </c>
      <c r="M24" s="8">
        <v>95696516</v>
      </c>
      <c r="N24" s="8">
        <v>275745172</v>
      </c>
      <c r="O24" s="8">
        <v>83027580</v>
      </c>
      <c r="P24" s="8">
        <v>86633791</v>
      </c>
      <c r="Q24" s="8">
        <v>86309044</v>
      </c>
      <c r="R24" s="8">
        <v>255970415</v>
      </c>
      <c r="S24" s="8">
        <v>98470858</v>
      </c>
      <c r="T24" s="8">
        <v>67235463</v>
      </c>
      <c r="U24" s="8">
        <v>101628612</v>
      </c>
      <c r="V24" s="8">
        <v>267334933</v>
      </c>
      <c r="W24" s="8">
        <v>1033850451</v>
      </c>
      <c r="X24" s="8">
        <v>1038983796</v>
      </c>
      <c r="Y24" s="8">
        <v>-5133345</v>
      </c>
      <c r="Z24" s="2">
        <v>-0.49407363423404149</v>
      </c>
      <c r="AA24" s="6">
        <v>1038983796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72609419</v>
      </c>
      <c r="D26" s="6"/>
      <c r="E26" s="7">
        <v>60230715</v>
      </c>
      <c r="F26" s="8">
        <v>60190787</v>
      </c>
      <c r="G26" s="8"/>
      <c r="H26" s="8"/>
      <c r="I26" s="8"/>
      <c r="J26" s="8"/>
      <c r="K26" s="8">
        <v>1000</v>
      </c>
      <c r="L26" s="8"/>
      <c r="M26" s="8">
        <v>-1000</v>
      </c>
      <c r="N26" s="8"/>
      <c r="O26" s="8"/>
      <c r="P26" s="8"/>
      <c r="Q26" s="8"/>
      <c r="R26" s="8"/>
      <c r="S26" s="8"/>
      <c r="T26" s="8">
        <v>304116</v>
      </c>
      <c r="U26" s="8">
        <v>284548</v>
      </c>
      <c r="V26" s="8">
        <v>588664</v>
      </c>
      <c r="W26" s="8">
        <v>588664</v>
      </c>
      <c r="X26" s="8">
        <v>60190787</v>
      </c>
      <c r="Y26" s="8">
        <v>-59602123</v>
      </c>
      <c r="Z26" s="2">
        <v>-99.022003151412534</v>
      </c>
      <c r="AA26" s="6">
        <v>60190787</v>
      </c>
    </row>
    <row r="27" spans="1:27" ht="13.5" x14ac:dyDescent="0.25">
      <c r="A27" s="25" t="s">
        <v>53</v>
      </c>
      <c r="B27" s="24" t="s">
        <v>32</v>
      </c>
      <c r="C27" s="6">
        <v>838751595</v>
      </c>
      <c r="D27" s="6"/>
      <c r="E27" s="7">
        <v>399537123</v>
      </c>
      <c r="F27" s="8">
        <v>418530743</v>
      </c>
      <c r="G27" s="8">
        <v>4716855</v>
      </c>
      <c r="H27" s="8">
        <v>5085298</v>
      </c>
      <c r="I27" s="8">
        <v>5084300</v>
      </c>
      <c r="J27" s="8">
        <v>14886453</v>
      </c>
      <c r="K27" s="8">
        <v>5025601</v>
      </c>
      <c r="L27" s="8">
        <v>15857483</v>
      </c>
      <c r="M27" s="8">
        <v>7437887</v>
      </c>
      <c r="N27" s="8">
        <v>28320971</v>
      </c>
      <c r="O27" s="8">
        <v>8338616</v>
      </c>
      <c r="P27" s="8">
        <v>6615786</v>
      </c>
      <c r="Q27" s="8">
        <v>7320996</v>
      </c>
      <c r="R27" s="8">
        <v>22275398</v>
      </c>
      <c r="S27" s="8">
        <v>6993310</v>
      </c>
      <c r="T27" s="8">
        <v>5181271</v>
      </c>
      <c r="U27" s="8">
        <v>4855577</v>
      </c>
      <c r="V27" s="8">
        <v>17030158</v>
      </c>
      <c r="W27" s="8">
        <v>82512980</v>
      </c>
      <c r="X27" s="8">
        <v>418530743</v>
      </c>
      <c r="Y27" s="8">
        <v>-336017763</v>
      </c>
      <c r="Z27" s="2">
        <v>-80.285085055269164</v>
      </c>
      <c r="AA27" s="6">
        <v>418530743</v>
      </c>
    </row>
    <row r="28" spans="1:27" ht="13.5" x14ac:dyDescent="0.25">
      <c r="A28" s="25" t="s">
        <v>54</v>
      </c>
      <c r="B28" s="24" t="s">
        <v>32</v>
      </c>
      <c r="C28" s="6">
        <v>9895085</v>
      </c>
      <c r="D28" s="6"/>
      <c r="E28" s="7">
        <v>16564843</v>
      </c>
      <c r="F28" s="8">
        <v>13483843</v>
      </c>
      <c r="G28" s="8"/>
      <c r="H28" s="8"/>
      <c r="I28" s="8">
        <v>1381522</v>
      </c>
      <c r="J28" s="8">
        <v>1381522</v>
      </c>
      <c r="K28" s="8">
        <v>1242507</v>
      </c>
      <c r="L28" s="8">
        <v>54591</v>
      </c>
      <c r="M28" s="8">
        <v>1283134</v>
      </c>
      <c r="N28" s="8">
        <v>2580232</v>
      </c>
      <c r="O28" s="8">
        <v>116470</v>
      </c>
      <c r="P28" s="8">
        <v>1242507</v>
      </c>
      <c r="Q28" s="8">
        <v>133504</v>
      </c>
      <c r="R28" s="8">
        <v>1492481</v>
      </c>
      <c r="S28" s="8">
        <v>40627</v>
      </c>
      <c r="T28" s="8">
        <v>1342951</v>
      </c>
      <c r="U28" s="8">
        <v>16407</v>
      </c>
      <c r="V28" s="8">
        <v>1399985</v>
      </c>
      <c r="W28" s="8">
        <v>6854220</v>
      </c>
      <c r="X28" s="8">
        <v>13483843</v>
      </c>
      <c r="Y28" s="8">
        <v>-6629623</v>
      </c>
      <c r="Z28" s="2">
        <v>-49.167162507009316</v>
      </c>
      <c r="AA28" s="6">
        <v>13483843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1087539381</v>
      </c>
      <c r="D30" s="6"/>
      <c r="E30" s="7">
        <v>1199558153</v>
      </c>
      <c r="F30" s="8">
        <v>1190980377</v>
      </c>
      <c r="G30" s="8">
        <v>31153917</v>
      </c>
      <c r="H30" s="8">
        <v>48957418</v>
      </c>
      <c r="I30" s="8">
        <v>33666361</v>
      </c>
      <c r="J30" s="8">
        <v>113777696</v>
      </c>
      <c r="K30" s="8">
        <v>46385602</v>
      </c>
      <c r="L30" s="8">
        <v>82237222</v>
      </c>
      <c r="M30" s="8">
        <v>51696470</v>
      </c>
      <c r="N30" s="8">
        <v>180319294</v>
      </c>
      <c r="O30" s="8">
        <v>32465135</v>
      </c>
      <c r="P30" s="8">
        <v>-11846766</v>
      </c>
      <c r="Q30" s="8">
        <v>118929945</v>
      </c>
      <c r="R30" s="8">
        <v>139548314</v>
      </c>
      <c r="S30" s="8">
        <v>56619326</v>
      </c>
      <c r="T30" s="8">
        <v>48430268</v>
      </c>
      <c r="U30" s="8">
        <v>75102856</v>
      </c>
      <c r="V30" s="8">
        <v>180152450</v>
      </c>
      <c r="W30" s="8">
        <v>613797754</v>
      </c>
      <c r="X30" s="8">
        <v>1190980377</v>
      </c>
      <c r="Y30" s="8">
        <v>-577182623</v>
      </c>
      <c r="Z30" s="2">
        <v>-48.462815521266982</v>
      </c>
      <c r="AA30" s="6">
        <v>1190980377</v>
      </c>
    </row>
    <row r="31" spans="1:27" ht="13.5" x14ac:dyDescent="0.25">
      <c r="A31" s="25" t="s">
        <v>57</v>
      </c>
      <c r="B31" s="24" t="s">
        <v>32</v>
      </c>
      <c r="C31" s="6">
        <v>587123444</v>
      </c>
      <c r="D31" s="6"/>
      <c r="E31" s="7">
        <v>416378794</v>
      </c>
      <c r="F31" s="8">
        <v>494363757</v>
      </c>
      <c r="G31" s="8">
        <v>18522946</v>
      </c>
      <c r="H31" s="8">
        <v>28043213</v>
      </c>
      <c r="I31" s="8">
        <v>27792342</v>
      </c>
      <c r="J31" s="8">
        <v>74358501</v>
      </c>
      <c r="K31" s="8">
        <v>16334556</v>
      </c>
      <c r="L31" s="8">
        <v>31938713</v>
      </c>
      <c r="M31" s="8">
        <v>61255689</v>
      </c>
      <c r="N31" s="8">
        <v>109528958</v>
      </c>
      <c r="O31" s="8">
        <v>15010209</v>
      </c>
      <c r="P31" s="8">
        <v>28189380</v>
      </c>
      <c r="Q31" s="8">
        <v>28811971</v>
      </c>
      <c r="R31" s="8">
        <v>72011560</v>
      </c>
      <c r="S31" s="8">
        <v>36942796</v>
      </c>
      <c r="T31" s="8">
        <v>37957170</v>
      </c>
      <c r="U31" s="8">
        <v>151406225</v>
      </c>
      <c r="V31" s="8">
        <v>226306191</v>
      </c>
      <c r="W31" s="8">
        <v>482205210</v>
      </c>
      <c r="X31" s="8">
        <v>494363757</v>
      </c>
      <c r="Y31" s="8">
        <v>-12158547</v>
      </c>
      <c r="Z31" s="2">
        <v>-2.4594333277550522</v>
      </c>
      <c r="AA31" s="6">
        <v>494363757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303543892</v>
      </c>
      <c r="D33" s="6"/>
      <c r="E33" s="7">
        <v>236877296</v>
      </c>
      <c r="F33" s="8">
        <v>276876921</v>
      </c>
      <c r="G33" s="8">
        <v>20650710</v>
      </c>
      <c r="H33" s="8">
        <v>17198045</v>
      </c>
      <c r="I33" s="8">
        <v>24104640</v>
      </c>
      <c r="J33" s="8">
        <v>61953395</v>
      </c>
      <c r="K33" s="8">
        <v>21026079</v>
      </c>
      <c r="L33" s="8">
        <v>22763849</v>
      </c>
      <c r="M33" s="8">
        <v>18661886</v>
      </c>
      <c r="N33" s="8">
        <v>62451814</v>
      </c>
      <c r="O33" s="8">
        <v>35299395</v>
      </c>
      <c r="P33" s="8">
        <v>18431923</v>
      </c>
      <c r="Q33" s="8">
        <v>19133398</v>
      </c>
      <c r="R33" s="8">
        <v>72864716</v>
      </c>
      <c r="S33" s="8">
        <v>21139648</v>
      </c>
      <c r="T33" s="8">
        <v>17018875</v>
      </c>
      <c r="U33" s="8">
        <v>28704295</v>
      </c>
      <c r="V33" s="8">
        <v>66862818</v>
      </c>
      <c r="W33" s="8">
        <v>264132743</v>
      </c>
      <c r="X33" s="8">
        <v>276876921</v>
      </c>
      <c r="Y33" s="8">
        <v>-12744178</v>
      </c>
      <c r="Z33" s="2">
        <v>-4.6028314508741595</v>
      </c>
      <c r="AA33" s="6">
        <v>276876921</v>
      </c>
    </row>
    <row r="34" spans="1:27" ht="13.5" x14ac:dyDescent="0.25">
      <c r="A34" s="23" t="s">
        <v>59</v>
      </c>
      <c r="B34" s="29" t="s">
        <v>32</v>
      </c>
      <c r="C34" s="6">
        <v>52784915</v>
      </c>
      <c r="D34" s="6"/>
      <c r="E34" s="7">
        <v>740000</v>
      </c>
      <c r="F34" s="8">
        <v>6226910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6226910</v>
      </c>
      <c r="Y34" s="8">
        <v>-6226910</v>
      </c>
      <c r="Z34" s="2">
        <v>-100</v>
      </c>
      <c r="AA34" s="6">
        <v>6226910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4000700335</v>
      </c>
      <c r="D35" s="33">
        <f>SUM(D24:D34)</f>
        <v>0</v>
      </c>
      <c r="E35" s="34">
        <f t="shared" si="1"/>
        <v>3400979530</v>
      </c>
      <c r="F35" s="35">
        <f t="shared" si="1"/>
        <v>3499637134</v>
      </c>
      <c r="G35" s="35">
        <f t="shared" si="1"/>
        <v>152767319</v>
      </c>
      <c r="H35" s="35">
        <f t="shared" si="1"/>
        <v>179194453</v>
      </c>
      <c r="I35" s="35">
        <f t="shared" si="1"/>
        <v>169195726</v>
      </c>
      <c r="J35" s="35">
        <f t="shared" si="1"/>
        <v>501157498</v>
      </c>
      <c r="K35" s="35">
        <f t="shared" si="1"/>
        <v>179821115</v>
      </c>
      <c r="L35" s="35">
        <f t="shared" si="1"/>
        <v>243094744</v>
      </c>
      <c r="M35" s="35">
        <f t="shared" si="1"/>
        <v>236030582</v>
      </c>
      <c r="N35" s="35">
        <f t="shared" si="1"/>
        <v>658946441</v>
      </c>
      <c r="O35" s="35">
        <f t="shared" si="1"/>
        <v>174257405</v>
      </c>
      <c r="P35" s="35">
        <f t="shared" si="1"/>
        <v>129266621</v>
      </c>
      <c r="Q35" s="35">
        <f t="shared" si="1"/>
        <v>260638858</v>
      </c>
      <c r="R35" s="35">
        <f t="shared" si="1"/>
        <v>564162884</v>
      </c>
      <c r="S35" s="35">
        <f t="shared" si="1"/>
        <v>220206565</v>
      </c>
      <c r="T35" s="35">
        <f t="shared" si="1"/>
        <v>177470114</v>
      </c>
      <c r="U35" s="35">
        <f t="shared" si="1"/>
        <v>361998520</v>
      </c>
      <c r="V35" s="35">
        <f t="shared" si="1"/>
        <v>759675199</v>
      </c>
      <c r="W35" s="35">
        <f t="shared" si="1"/>
        <v>2483942022</v>
      </c>
      <c r="X35" s="35">
        <f t="shared" si="1"/>
        <v>3499637134</v>
      </c>
      <c r="Y35" s="35">
        <f t="shared" si="1"/>
        <v>-1015695112</v>
      </c>
      <c r="Z35" s="36">
        <f>+IF(X35&lt;&gt;0,+(Y35/X35)*100,0)</f>
        <v>-29.022869317856543</v>
      </c>
      <c r="AA35" s="33">
        <f>SUM(AA24:AA34)</f>
        <v>3499637134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-1526668567</v>
      </c>
      <c r="D37" s="46">
        <f>+D21-D35</f>
        <v>0</v>
      </c>
      <c r="E37" s="47">
        <f t="shared" si="2"/>
        <v>-1238996920</v>
      </c>
      <c r="F37" s="48">
        <f t="shared" si="2"/>
        <v>-1902430629</v>
      </c>
      <c r="G37" s="48">
        <f t="shared" si="2"/>
        <v>-5207474</v>
      </c>
      <c r="H37" s="48">
        <f t="shared" si="2"/>
        <v>-59762942</v>
      </c>
      <c r="I37" s="48">
        <f t="shared" si="2"/>
        <v>-159580443</v>
      </c>
      <c r="J37" s="48">
        <f t="shared" si="2"/>
        <v>-224550859</v>
      </c>
      <c r="K37" s="48">
        <f t="shared" si="2"/>
        <v>-124614800</v>
      </c>
      <c r="L37" s="48">
        <f t="shared" si="2"/>
        <v>-175100532</v>
      </c>
      <c r="M37" s="48">
        <f t="shared" si="2"/>
        <v>-108958717</v>
      </c>
      <c r="N37" s="48">
        <f t="shared" si="2"/>
        <v>-408674049</v>
      </c>
      <c r="O37" s="48">
        <f t="shared" si="2"/>
        <v>351652130</v>
      </c>
      <c r="P37" s="48">
        <f t="shared" si="2"/>
        <v>-63368698</v>
      </c>
      <c r="Q37" s="48">
        <f t="shared" si="2"/>
        <v>34702156</v>
      </c>
      <c r="R37" s="48">
        <f t="shared" si="2"/>
        <v>322985588</v>
      </c>
      <c r="S37" s="48">
        <f t="shared" si="2"/>
        <v>-28453041</v>
      </c>
      <c r="T37" s="48">
        <f t="shared" si="2"/>
        <v>-122727386</v>
      </c>
      <c r="U37" s="48">
        <f t="shared" si="2"/>
        <v>-307343526</v>
      </c>
      <c r="V37" s="48">
        <f t="shared" si="2"/>
        <v>-458523953</v>
      </c>
      <c r="W37" s="48">
        <f t="shared" si="2"/>
        <v>-768763273</v>
      </c>
      <c r="X37" s="48">
        <f>IF(F21=F35,0,X21-X35)</f>
        <v>-1902430629</v>
      </c>
      <c r="Y37" s="48">
        <f t="shared" si="2"/>
        <v>1133667356</v>
      </c>
      <c r="Z37" s="49">
        <f>+IF(X37&lt;&gt;0,+(Y37/X37)*100,0)</f>
        <v>-59.590470144811782</v>
      </c>
      <c r="AA37" s="46">
        <f>+AA21-AA35</f>
        <v>-1902430629</v>
      </c>
    </row>
    <row r="38" spans="1:27" ht="23.1" customHeight="1" x14ac:dyDescent="0.25">
      <c r="A38" s="50" t="s">
        <v>62</v>
      </c>
      <c r="B38" s="29" t="s">
        <v>32</v>
      </c>
      <c r="C38" s="6">
        <v>1140183284</v>
      </c>
      <c r="D38" s="6"/>
      <c r="E38" s="7">
        <v>611421000</v>
      </c>
      <c r="F38" s="8">
        <v>1138810478</v>
      </c>
      <c r="G38" s="8">
        <v>44653851</v>
      </c>
      <c r="H38" s="8">
        <v>37146969</v>
      </c>
      <c r="I38" s="8">
        <v>70853392</v>
      </c>
      <c r="J38" s="8">
        <v>152654212</v>
      </c>
      <c r="K38" s="8">
        <v>57754879</v>
      </c>
      <c r="L38" s="8">
        <v>37353697</v>
      </c>
      <c r="M38" s="8">
        <v>80001962</v>
      </c>
      <c r="N38" s="8">
        <v>175110538</v>
      </c>
      <c r="O38" s="8">
        <v>26583576</v>
      </c>
      <c r="P38" s="8">
        <v>60766729</v>
      </c>
      <c r="Q38" s="8">
        <v>87067721</v>
      </c>
      <c r="R38" s="8">
        <v>174418026</v>
      </c>
      <c r="S38" s="8">
        <v>63687286</v>
      </c>
      <c r="T38" s="8">
        <v>53668678</v>
      </c>
      <c r="U38" s="8">
        <v>125891083</v>
      </c>
      <c r="V38" s="8">
        <v>243247047</v>
      </c>
      <c r="W38" s="8">
        <v>745429823</v>
      </c>
      <c r="X38" s="8">
        <v>1138810478</v>
      </c>
      <c r="Y38" s="8">
        <v>-393380655</v>
      </c>
      <c r="Z38" s="2">
        <v>-34.543118683879896</v>
      </c>
      <c r="AA38" s="6">
        <v>1138810478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-386485283</v>
      </c>
      <c r="D41" s="56">
        <f>SUM(D37:D40)</f>
        <v>0</v>
      </c>
      <c r="E41" s="57">
        <f t="shared" si="3"/>
        <v>-627575920</v>
      </c>
      <c r="F41" s="58">
        <f t="shared" si="3"/>
        <v>-763620151</v>
      </c>
      <c r="G41" s="58">
        <f t="shared" si="3"/>
        <v>39446377</v>
      </c>
      <c r="H41" s="58">
        <f t="shared" si="3"/>
        <v>-22615973</v>
      </c>
      <c r="I41" s="58">
        <f t="shared" si="3"/>
        <v>-88727051</v>
      </c>
      <c r="J41" s="58">
        <f t="shared" si="3"/>
        <v>-71896647</v>
      </c>
      <c r="K41" s="58">
        <f t="shared" si="3"/>
        <v>-66859921</v>
      </c>
      <c r="L41" s="58">
        <f t="shared" si="3"/>
        <v>-137746835</v>
      </c>
      <c r="M41" s="58">
        <f t="shared" si="3"/>
        <v>-28956755</v>
      </c>
      <c r="N41" s="58">
        <f t="shared" si="3"/>
        <v>-233563511</v>
      </c>
      <c r="O41" s="58">
        <f t="shared" si="3"/>
        <v>378235706</v>
      </c>
      <c r="P41" s="58">
        <f t="shared" si="3"/>
        <v>-2601969</v>
      </c>
      <c r="Q41" s="58">
        <f t="shared" si="3"/>
        <v>121769877</v>
      </c>
      <c r="R41" s="58">
        <f t="shared" si="3"/>
        <v>497403614</v>
      </c>
      <c r="S41" s="58">
        <f t="shared" si="3"/>
        <v>35234245</v>
      </c>
      <c r="T41" s="58">
        <f t="shared" si="3"/>
        <v>-69058708</v>
      </c>
      <c r="U41" s="58">
        <f t="shared" si="3"/>
        <v>-181452443</v>
      </c>
      <c r="V41" s="58">
        <f t="shared" si="3"/>
        <v>-215276906</v>
      </c>
      <c r="W41" s="58">
        <f t="shared" si="3"/>
        <v>-23333450</v>
      </c>
      <c r="X41" s="58">
        <f t="shared" si="3"/>
        <v>-763620151</v>
      </c>
      <c r="Y41" s="58">
        <f t="shared" si="3"/>
        <v>740286701</v>
      </c>
      <c r="Z41" s="59">
        <f>+IF(X41&lt;&gt;0,+(Y41/X41)*100,0)</f>
        <v>-96.944364292974242</v>
      </c>
      <c r="AA41" s="56">
        <f>SUM(AA37:AA40)</f>
        <v>-763620151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-386485283</v>
      </c>
      <c r="D43" s="64">
        <f>+D41-D42</f>
        <v>0</v>
      </c>
      <c r="E43" s="65">
        <f t="shared" si="4"/>
        <v>-627575920</v>
      </c>
      <c r="F43" s="66">
        <f t="shared" si="4"/>
        <v>-763620151</v>
      </c>
      <c r="G43" s="66">
        <f t="shared" si="4"/>
        <v>39446377</v>
      </c>
      <c r="H43" s="66">
        <f t="shared" si="4"/>
        <v>-22615973</v>
      </c>
      <c r="I43" s="66">
        <f t="shared" si="4"/>
        <v>-88727051</v>
      </c>
      <c r="J43" s="66">
        <f t="shared" si="4"/>
        <v>-71896647</v>
      </c>
      <c r="K43" s="66">
        <f t="shared" si="4"/>
        <v>-66859921</v>
      </c>
      <c r="L43" s="66">
        <f t="shared" si="4"/>
        <v>-137746835</v>
      </c>
      <c r="M43" s="66">
        <f t="shared" si="4"/>
        <v>-28956755</v>
      </c>
      <c r="N43" s="66">
        <f t="shared" si="4"/>
        <v>-233563511</v>
      </c>
      <c r="O43" s="66">
        <f t="shared" si="4"/>
        <v>378235706</v>
      </c>
      <c r="P43" s="66">
        <f t="shared" si="4"/>
        <v>-2601969</v>
      </c>
      <c r="Q43" s="66">
        <f t="shared" si="4"/>
        <v>121769877</v>
      </c>
      <c r="R43" s="66">
        <f t="shared" si="4"/>
        <v>497403614</v>
      </c>
      <c r="S43" s="66">
        <f t="shared" si="4"/>
        <v>35234245</v>
      </c>
      <c r="T43" s="66">
        <f t="shared" si="4"/>
        <v>-69058708</v>
      </c>
      <c r="U43" s="66">
        <f t="shared" si="4"/>
        <v>-181452443</v>
      </c>
      <c r="V43" s="66">
        <f t="shared" si="4"/>
        <v>-215276906</v>
      </c>
      <c r="W43" s="66">
        <f t="shared" si="4"/>
        <v>-23333450</v>
      </c>
      <c r="X43" s="66">
        <f t="shared" si="4"/>
        <v>-763620151</v>
      </c>
      <c r="Y43" s="66">
        <f t="shared" si="4"/>
        <v>740286701</v>
      </c>
      <c r="Z43" s="67">
        <f>+IF(X43&lt;&gt;0,+(Y43/X43)*100,0)</f>
        <v>-96.944364292974242</v>
      </c>
      <c r="AA43" s="64">
        <f>+AA41-AA42</f>
        <v>-763620151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-386485283</v>
      </c>
      <c r="D45" s="56">
        <f>SUM(D43:D44)</f>
        <v>0</v>
      </c>
      <c r="E45" s="57">
        <f t="shared" si="5"/>
        <v>-627575920</v>
      </c>
      <c r="F45" s="58">
        <f t="shared" si="5"/>
        <v>-763620151</v>
      </c>
      <c r="G45" s="58">
        <f t="shared" si="5"/>
        <v>39446377</v>
      </c>
      <c r="H45" s="58">
        <f t="shared" si="5"/>
        <v>-22615973</v>
      </c>
      <c r="I45" s="58">
        <f t="shared" si="5"/>
        <v>-88727051</v>
      </c>
      <c r="J45" s="58">
        <f t="shared" si="5"/>
        <v>-71896647</v>
      </c>
      <c r="K45" s="58">
        <f t="shared" si="5"/>
        <v>-66859921</v>
      </c>
      <c r="L45" s="58">
        <f t="shared" si="5"/>
        <v>-137746835</v>
      </c>
      <c r="M45" s="58">
        <f t="shared" si="5"/>
        <v>-28956755</v>
      </c>
      <c r="N45" s="58">
        <f t="shared" si="5"/>
        <v>-233563511</v>
      </c>
      <c r="O45" s="58">
        <f t="shared" si="5"/>
        <v>378235706</v>
      </c>
      <c r="P45" s="58">
        <f t="shared" si="5"/>
        <v>-2601969</v>
      </c>
      <c r="Q45" s="58">
        <f t="shared" si="5"/>
        <v>121769877</v>
      </c>
      <c r="R45" s="58">
        <f t="shared" si="5"/>
        <v>497403614</v>
      </c>
      <c r="S45" s="58">
        <f t="shared" si="5"/>
        <v>35234245</v>
      </c>
      <c r="T45" s="58">
        <f t="shared" si="5"/>
        <v>-69058708</v>
      </c>
      <c r="U45" s="58">
        <f t="shared" si="5"/>
        <v>-181452443</v>
      </c>
      <c r="V45" s="58">
        <f t="shared" si="5"/>
        <v>-215276906</v>
      </c>
      <c r="W45" s="58">
        <f t="shared" si="5"/>
        <v>-23333450</v>
      </c>
      <c r="X45" s="58">
        <f t="shared" si="5"/>
        <v>-763620151</v>
      </c>
      <c r="Y45" s="58">
        <f t="shared" si="5"/>
        <v>740286701</v>
      </c>
      <c r="Z45" s="59">
        <f>+IF(X45&lt;&gt;0,+(Y45/X45)*100,0)</f>
        <v>-96.944364292974242</v>
      </c>
      <c r="AA45" s="56">
        <f>SUM(AA43:AA44)</f>
        <v>-763620151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-386485283</v>
      </c>
      <c r="D47" s="71">
        <f>SUM(D45:D46)</f>
        <v>0</v>
      </c>
      <c r="E47" s="72">
        <f t="shared" si="6"/>
        <v>-627575920</v>
      </c>
      <c r="F47" s="73">
        <f t="shared" si="6"/>
        <v>-763620151</v>
      </c>
      <c r="G47" s="73">
        <f t="shared" si="6"/>
        <v>39446377</v>
      </c>
      <c r="H47" s="74">
        <f t="shared" si="6"/>
        <v>-22615973</v>
      </c>
      <c r="I47" s="74">
        <f t="shared" si="6"/>
        <v>-88727051</v>
      </c>
      <c r="J47" s="74">
        <f t="shared" si="6"/>
        <v>-71896647</v>
      </c>
      <c r="K47" s="74">
        <f t="shared" si="6"/>
        <v>-66859921</v>
      </c>
      <c r="L47" s="74">
        <f t="shared" si="6"/>
        <v>-137746835</v>
      </c>
      <c r="M47" s="73">
        <f t="shared" si="6"/>
        <v>-28956755</v>
      </c>
      <c r="N47" s="73">
        <f t="shared" si="6"/>
        <v>-233563511</v>
      </c>
      <c r="O47" s="74">
        <f t="shared" si="6"/>
        <v>378235706</v>
      </c>
      <c r="P47" s="74">
        <f t="shared" si="6"/>
        <v>-2601969</v>
      </c>
      <c r="Q47" s="74">
        <f t="shared" si="6"/>
        <v>121769877</v>
      </c>
      <c r="R47" s="74">
        <f t="shared" si="6"/>
        <v>497403614</v>
      </c>
      <c r="S47" s="74">
        <f t="shared" si="6"/>
        <v>35234245</v>
      </c>
      <c r="T47" s="73">
        <f t="shared" si="6"/>
        <v>-69058708</v>
      </c>
      <c r="U47" s="73">
        <f t="shared" si="6"/>
        <v>-181452443</v>
      </c>
      <c r="V47" s="74">
        <f t="shared" si="6"/>
        <v>-215276906</v>
      </c>
      <c r="W47" s="74">
        <f t="shared" si="6"/>
        <v>-23333450</v>
      </c>
      <c r="X47" s="74">
        <f t="shared" si="6"/>
        <v>-763620151</v>
      </c>
      <c r="Y47" s="74">
        <f t="shared" si="6"/>
        <v>740286701</v>
      </c>
      <c r="Z47" s="75">
        <f>+IF(X47&lt;&gt;0,+(Y47/X47)*100,0)</f>
        <v>-96.944364292974242</v>
      </c>
      <c r="AA47" s="76">
        <f>SUM(AA45:AA46)</f>
        <v>-763620151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>
        <v>472869</v>
      </c>
      <c r="L7" s="8">
        <v>574223</v>
      </c>
      <c r="M7" s="8">
        <v>-1047092</v>
      </c>
      <c r="N7" s="8"/>
      <c r="O7" s="8">
        <v>-150345</v>
      </c>
      <c r="P7" s="8">
        <v>9064043</v>
      </c>
      <c r="Q7" s="8">
        <v>-8913698</v>
      </c>
      <c r="R7" s="8"/>
      <c r="S7" s="8">
        <v>-4664</v>
      </c>
      <c r="T7" s="8">
        <v>260862</v>
      </c>
      <c r="U7" s="8">
        <v>-256199</v>
      </c>
      <c r="V7" s="8">
        <v>-1</v>
      </c>
      <c r="W7" s="8">
        <v>-489416</v>
      </c>
      <c r="X7" s="8"/>
      <c r="Y7" s="8">
        <v>-489416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84656</v>
      </c>
      <c r="L13" s="8">
        <v>82417</v>
      </c>
      <c r="M13" s="8">
        <v>-167072</v>
      </c>
      <c r="N13" s="8">
        <v>1</v>
      </c>
      <c r="O13" s="8"/>
      <c r="P13" s="8">
        <v>75137</v>
      </c>
      <c r="Q13" s="8">
        <v>-75137</v>
      </c>
      <c r="R13" s="8"/>
      <c r="S13" s="8"/>
      <c r="T13" s="8">
        <v>41509</v>
      </c>
      <c r="U13" s="8">
        <v>-41509</v>
      </c>
      <c r="V13" s="8"/>
      <c r="W13" s="8">
        <v>1</v>
      </c>
      <c r="X13" s="8"/>
      <c r="Y13" s="8">
        <v>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557525</v>
      </c>
      <c r="L21" s="35">
        <f t="shared" si="0"/>
        <v>656640</v>
      </c>
      <c r="M21" s="35">
        <f t="shared" si="0"/>
        <v>-1214164</v>
      </c>
      <c r="N21" s="35">
        <f t="shared" si="0"/>
        <v>1</v>
      </c>
      <c r="O21" s="35">
        <f t="shared" si="0"/>
        <v>-150345</v>
      </c>
      <c r="P21" s="35">
        <f t="shared" si="0"/>
        <v>9139180</v>
      </c>
      <c r="Q21" s="35">
        <f t="shared" si="0"/>
        <v>-8988835</v>
      </c>
      <c r="R21" s="35">
        <f t="shared" si="0"/>
        <v>0</v>
      </c>
      <c r="S21" s="35">
        <f t="shared" si="0"/>
        <v>-4664</v>
      </c>
      <c r="T21" s="35">
        <f t="shared" si="0"/>
        <v>302371</v>
      </c>
      <c r="U21" s="35">
        <f t="shared" si="0"/>
        <v>-297708</v>
      </c>
      <c r="V21" s="35">
        <f t="shared" si="0"/>
        <v>-1</v>
      </c>
      <c r="W21" s="35">
        <f t="shared" si="0"/>
        <v>-489415</v>
      </c>
      <c r="X21" s="35">
        <f t="shared" si="0"/>
        <v>0</v>
      </c>
      <c r="Y21" s="35">
        <f t="shared" si="0"/>
        <v>-489415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-173080</v>
      </c>
      <c r="D24" s="6"/>
      <c r="E24" s="7"/>
      <c r="F24" s="8"/>
      <c r="G24" s="8">
        <v>519529</v>
      </c>
      <c r="H24" s="8">
        <v>-519529</v>
      </c>
      <c r="I24" s="8"/>
      <c r="J24" s="8"/>
      <c r="K24" s="8">
        <v>428573</v>
      </c>
      <c r="L24" s="8">
        <v>450650</v>
      </c>
      <c r="M24" s="8">
        <v>-911636</v>
      </c>
      <c r="N24" s="8">
        <v>-32413</v>
      </c>
      <c r="O24" s="8">
        <v>32414</v>
      </c>
      <c r="P24" s="8">
        <v>504948</v>
      </c>
      <c r="Q24" s="8">
        <v>-504948</v>
      </c>
      <c r="R24" s="8">
        <v>32414</v>
      </c>
      <c r="S24" s="8"/>
      <c r="T24" s="8">
        <v>454995</v>
      </c>
      <c r="U24" s="8">
        <v>530045</v>
      </c>
      <c r="V24" s="8">
        <v>985040</v>
      </c>
      <c r="W24" s="8">
        <v>985041</v>
      </c>
      <c r="X24" s="8"/>
      <c r="Y24" s="8">
        <v>985041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>
        <v>1945573</v>
      </c>
      <c r="L30" s="8">
        <v>2253904</v>
      </c>
      <c r="M30" s="8">
        <v>-6310256</v>
      </c>
      <c r="N30" s="8">
        <v>-2110779</v>
      </c>
      <c r="O30" s="8">
        <v>2213278</v>
      </c>
      <c r="P30" s="8">
        <v>1759643</v>
      </c>
      <c r="Q30" s="8">
        <v>-1736093</v>
      </c>
      <c r="R30" s="8">
        <v>2236828</v>
      </c>
      <c r="S30" s="8">
        <v>-20458</v>
      </c>
      <c r="T30" s="8">
        <v>1670630</v>
      </c>
      <c r="U30" s="8">
        <v>-3134088</v>
      </c>
      <c r="V30" s="8">
        <v>-1483916</v>
      </c>
      <c r="W30" s="8">
        <v>-1285083</v>
      </c>
      <c r="X30" s="8"/>
      <c r="Y30" s="8">
        <v>-1285083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>
        <v>95790</v>
      </c>
      <c r="L31" s="8">
        <v>4464</v>
      </c>
      <c r="M31" s="8">
        <v>-97045</v>
      </c>
      <c r="N31" s="8">
        <v>3209</v>
      </c>
      <c r="O31" s="8">
        <v>-3210</v>
      </c>
      <c r="P31" s="8">
        <v>3175</v>
      </c>
      <c r="Q31" s="8">
        <v>-2576</v>
      </c>
      <c r="R31" s="8">
        <v>-2611</v>
      </c>
      <c r="S31" s="8">
        <v>105964</v>
      </c>
      <c r="T31" s="8">
        <v>3218</v>
      </c>
      <c r="U31" s="8">
        <v>8422</v>
      </c>
      <c r="V31" s="8">
        <v>117604</v>
      </c>
      <c r="W31" s="8">
        <v>78116</v>
      </c>
      <c r="X31" s="8"/>
      <c r="Y31" s="8">
        <v>78116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>
        <v>4034</v>
      </c>
      <c r="L33" s="8"/>
      <c r="M33" s="8">
        <v>-7243</v>
      </c>
      <c r="N33" s="8">
        <v>-3209</v>
      </c>
      <c r="O33" s="8">
        <v>3210</v>
      </c>
      <c r="P33" s="8">
        <v>1913854</v>
      </c>
      <c r="Q33" s="8">
        <v>-1912977</v>
      </c>
      <c r="R33" s="8">
        <v>4087</v>
      </c>
      <c r="S33" s="8">
        <v>-877</v>
      </c>
      <c r="T33" s="8">
        <v>-1903383</v>
      </c>
      <c r="U33" s="8">
        <v>9207709</v>
      </c>
      <c r="V33" s="8">
        <v>7303449</v>
      </c>
      <c r="W33" s="8">
        <v>7304327</v>
      </c>
      <c r="X33" s="8"/>
      <c r="Y33" s="8">
        <v>7304327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-173080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2473970</v>
      </c>
      <c r="L35" s="35">
        <f t="shared" si="1"/>
        <v>2709018</v>
      </c>
      <c r="M35" s="35">
        <f t="shared" si="1"/>
        <v>-7326180</v>
      </c>
      <c r="N35" s="35">
        <f t="shared" si="1"/>
        <v>-2143192</v>
      </c>
      <c r="O35" s="35">
        <f t="shared" si="1"/>
        <v>2245692</v>
      </c>
      <c r="P35" s="35">
        <f t="shared" si="1"/>
        <v>4181620</v>
      </c>
      <c r="Q35" s="35">
        <f t="shared" si="1"/>
        <v>-4156594</v>
      </c>
      <c r="R35" s="35">
        <f t="shared" si="1"/>
        <v>2270718</v>
      </c>
      <c r="S35" s="35">
        <f t="shared" si="1"/>
        <v>84629</v>
      </c>
      <c r="T35" s="35">
        <f t="shared" si="1"/>
        <v>225460</v>
      </c>
      <c r="U35" s="35">
        <f t="shared" si="1"/>
        <v>6612088</v>
      </c>
      <c r="V35" s="35">
        <f t="shared" si="1"/>
        <v>6922177</v>
      </c>
      <c r="W35" s="35">
        <f t="shared" si="1"/>
        <v>7082401</v>
      </c>
      <c r="X35" s="35">
        <f t="shared" si="1"/>
        <v>0</v>
      </c>
      <c r="Y35" s="35">
        <f t="shared" si="1"/>
        <v>7082401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173080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-1916445</v>
      </c>
      <c r="L37" s="48">
        <f t="shared" si="2"/>
        <v>-2052378</v>
      </c>
      <c r="M37" s="48">
        <f t="shared" si="2"/>
        <v>6112016</v>
      </c>
      <c r="N37" s="48">
        <f t="shared" si="2"/>
        <v>2143193</v>
      </c>
      <c r="O37" s="48">
        <f t="shared" si="2"/>
        <v>-2396037</v>
      </c>
      <c r="P37" s="48">
        <f t="shared" si="2"/>
        <v>4957560</v>
      </c>
      <c r="Q37" s="48">
        <f t="shared" si="2"/>
        <v>-4832241</v>
      </c>
      <c r="R37" s="48">
        <f t="shared" si="2"/>
        <v>-2270718</v>
      </c>
      <c r="S37" s="48">
        <f t="shared" si="2"/>
        <v>-89293</v>
      </c>
      <c r="T37" s="48">
        <f t="shared" si="2"/>
        <v>76911</v>
      </c>
      <c r="U37" s="48">
        <f t="shared" si="2"/>
        <v>-6909796</v>
      </c>
      <c r="V37" s="48">
        <f t="shared" si="2"/>
        <v>-6922178</v>
      </c>
      <c r="W37" s="48">
        <f t="shared" si="2"/>
        <v>-7571816</v>
      </c>
      <c r="X37" s="48">
        <f>IF(F21=F35,0,X21-X35)</f>
        <v>0</v>
      </c>
      <c r="Y37" s="48">
        <f t="shared" si="2"/>
        <v>-7571816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173080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-1916445</v>
      </c>
      <c r="L41" s="58">
        <f t="shared" si="3"/>
        <v>-2052378</v>
      </c>
      <c r="M41" s="58">
        <f t="shared" si="3"/>
        <v>6112016</v>
      </c>
      <c r="N41" s="58">
        <f t="shared" si="3"/>
        <v>2143193</v>
      </c>
      <c r="O41" s="58">
        <f t="shared" si="3"/>
        <v>-2396037</v>
      </c>
      <c r="P41" s="58">
        <f t="shared" si="3"/>
        <v>4957560</v>
      </c>
      <c r="Q41" s="58">
        <f t="shared" si="3"/>
        <v>-4832241</v>
      </c>
      <c r="R41" s="58">
        <f t="shared" si="3"/>
        <v>-2270718</v>
      </c>
      <c r="S41" s="58">
        <f t="shared" si="3"/>
        <v>-89293</v>
      </c>
      <c r="T41" s="58">
        <f t="shared" si="3"/>
        <v>76911</v>
      </c>
      <c r="U41" s="58">
        <f t="shared" si="3"/>
        <v>-6909796</v>
      </c>
      <c r="V41" s="58">
        <f t="shared" si="3"/>
        <v>-6922178</v>
      </c>
      <c r="W41" s="58">
        <f t="shared" si="3"/>
        <v>-7571816</v>
      </c>
      <c r="X41" s="58">
        <f t="shared" si="3"/>
        <v>0</v>
      </c>
      <c r="Y41" s="58">
        <f t="shared" si="3"/>
        <v>-7571816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173080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-1916445</v>
      </c>
      <c r="L43" s="66">
        <f t="shared" si="4"/>
        <v>-2052378</v>
      </c>
      <c r="M43" s="66">
        <f t="shared" si="4"/>
        <v>6112016</v>
      </c>
      <c r="N43" s="66">
        <f t="shared" si="4"/>
        <v>2143193</v>
      </c>
      <c r="O43" s="66">
        <f t="shared" si="4"/>
        <v>-2396037</v>
      </c>
      <c r="P43" s="66">
        <f t="shared" si="4"/>
        <v>4957560</v>
      </c>
      <c r="Q43" s="66">
        <f t="shared" si="4"/>
        <v>-4832241</v>
      </c>
      <c r="R43" s="66">
        <f t="shared" si="4"/>
        <v>-2270718</v>
      </c>
      <c r="S43" s="66">
        <f t="shared" si="4"/>
        <v>-89293</v>
      </c>
      <c r="T43" s="66">
        <f t="shared" si="4"/>
        <v>76911</v>
      </c>
      <c r="U43" s="66">
        <f t="shared" si="4"/>
        <v>-6909796</v>
      </c>
      <c r="V43" s="66">
        <f t="shared" si="4"/>
        <v>-6922178</v>
      </c>
      <c r="W43" s="66">
        <f t="shared" si="4"/>
        <v>-7571816</v>
      </c>
      <c r="X43" s="66">
        <f t="shared" si="4"/>
        <v>0</v>
      </c>
      <c r="Y43" s="66">
        <f t="shared" si="4"/>
        <v>-7571816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173080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-1916445</v>
      </c>
      <c r="L45" s="58">
        <f t="shared" si="5"/>
        <v>-2052378</v>
      </c>
      <c r="M45" s="58">
        <f t="shared" si="5"/>
        <v>6112016</v>
      </c>
      <c r="N45" s="58">
        <f t="shared" si="5"/>
        <v>2143193</v>
      </c>
      <c r="O45" s="58">
        <f t="shared" si="5"/>
        <v>-2396037</v>
      </c>
      <c r="P45" s="58">
        <f t="shared" si="5"/>
        <v>4957560</v>
      </c>
      <c r="Q45" s="58">
        <f t="shared" si="5"/>
        <v>-4832241</v>
      </c>
      <c r="R45" s="58">
        <f t="shared" si="5"/>
        <v>-2270718</v>
      </c>
      <c r="S45" s="58">
        <f t="shared" si="5"/>
        <v>-89293</v>
      </c>
      <c r="T45" s="58">
        <f t="shared" si="5"/>
        <v>76911</v>
      </c>
      <c r="U45" s="58">
        <f t="shared" si="5"/>
        <v>-6909796</v>
      </c>
      <c r="V45" s="58">
        <f t="shared" si="5"/>
        <v>-6922178</v>
      </c>
      <c r="W45" s="58">
        <f t="shared" si="5"/>
        <v>-7571816</v>
      </c>
      <c r="X45" s="58">
        <f t="shared" si="5"/>
        <v>0</v>
      </c>
      <c r="Y45" s="58">
        <f t="shared" si="5"/>
        <v>-7571816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173080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-1916445</v>
      </c>
      <c r="L47" s="74">
        <f t="shared" si="6"/>
        <v>-2052378</v>
      </c>
      <c r="M47" s="73">
        <f t="shared" si="6"/>
        <v>6112016</v>
      </c>
      <c r="N47" s="73">
        <f t="shared" si="6"/>
        <v>2143193</v>
      </c>
      <c r="O47" s="74">
        <f t="shared" si="6"/>
        <v>-2396037</v>
      </c>
      <c r="P47" s="74">
        <f t="shared" si="6"/>
        <v>4957560</v>
      </c>
      <c r="Q47" s="74">
        <f t="shared" si="6"/>
        <v>-4832241</v>
      </c>
      <c r="R47" s="74">
        <f t="shared" si="6"/>
        <v>-2270718</v>
      </c>
      <c r="S47" s="74">
        <f t="shared" si="6"/>
        <v>-89293</v>
      </c>
      <c r="T47" s="73">
        <f t="shared" si="6"/>
        <v>76911</v>
      </c>
      <c r="U47" s="73">
        <f t="shared" si="6"/>
        <v>-6909796</v>
      </c>
      <c r="V47" s="74">
        <f t="shared" si="6"/>
        <v>-6922178</v>
      </c>
      <c r="W47" s="74">
        <f t="shared" si="6"/>
        <v>-7571816</v>
      </c>
      <c r="X47" s="74">
        <f t="shared" si="6"/>
        <v>0</v>
      </c>
      <c r="Y47" s="74">
        <f t="shared" si="6"/>
        <v>-7571816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>
        <v>-20536</v>
      </c>
      <c r="M7" s="8"/>
      <c r="N7" s="8">
        <v>-20536</v>
      </c>
      <c r="O7" s="8">
        <v>-53307</v>
      </c>
      <c r="P7" s="8"/>
      <c r="Q7" s="8"/>
      <c r="R7" s="8">
        <v>-53307</v>
      </c>
      <c r="S7" s="8"/>
      <c r="T7" s="8"/>
      <c r="U7" s="8"/>
      <c r="V7" s="8"/>
      <c r="W7" s="8">
        <v>9604756</v>
      </c>
      <c r="X7" s="8"/>
      <c r="Y7" s="8">
        <v>9604756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>
        <v>-69544</v>
      </c>
      <c r="M13" s="8"/>
      <c r="N13" s="8">
        <v>-69544</v>
      </c>
      <c r="O13" s="8"/>
      <c r="P13" s="8">
        <v>-1403</v>
      </c>
      <c r="Q13" s="8"/>
      <c r="R13" s="8">
        <v>-1403</v>
      </c>
      <c r="S13" s="8"/>
      <c r="T13" s="8"/>
      <c r="U13" s="8"/>
      <c r="V13" s="8"/>
      <c r="W13" s="8">
        <v>3815118</v>
      </c>
      <c r="X13" s="8"/>
      <c r="Y13" s="8">
        <v>3815118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-90080</v>
      </c>
      <c r="M21" s="35">
        <f t="shared" si="0"/>
        <v>0</v>
      </c>
      <c r="N21" s="35">
        <f t="shared" si="0"/>
        <v>-90080</v>
      </c>
      <c r="O21" s="35">
        <f t="shared" si="0"/>
        <v>-53307</v>
      </c>
      <c r="P21" s="35">
        <f t="shared" si="0"/>
        <v>-1403</v>
      </c>
      <c r="Q21" s="35">
        <f t="shared" si="0"/>
        <v>0</v>
      </c>
      <c r="R21" s="35">
        <f t="shared" si="0"/>
        <v>-54710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13419874</v>
      </c>
      <c r="X21" s="35">
        <f t="shared" si="0"/>
        <v>0</v>
      </c>
      <c r="Y21" s="35">
        <f t="shared" si="0"/>
        <v>13419874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-90080</v>
      </c>
      <c r="M37" s="48">
        <f t="shared" si="2"/>
        <v>0</v>
      </c>
      <c r="N37" s="48">
        <f t="shared" si="2"/>
        <v>-90080</v>
      </c>
      <c r="O37" s="48">
        <f t="shared" si="2"/>
        <v>-53307</v>
      </c>
      <c r="P37" s="48">
        <f t="shared" si="2"/>
        <v>-1403</v>
      </c>
      <c r="Q37" s="48">
        <f t="shared" si="2"/>
        <v>0</v>
      </c>
      <c r="R37" s="48">
        <f t="shared" si="2"/>
        <v>-54710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12711085</v>
      </c>
      <c r="X37" s="48">
        <f>IF(F21=F35,0,X21-X35)</f>
        <v>0</v>
      </c>
      <c r="Y37" s="48">
        <f t="shared" si="2"/>
        <v>12711085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-90080</v>
      </c>
      <c r="M41" s="58">
        <f t="shared" si="3"/>
        <v>0</v>
      </c>
      <c r="N41" s="58">
        <f t="shared" si="3"/>
        <v>-90080</v>
      </c>
      <c r="O41" s="58">
        <f t="shared" si="3"/>
        <v>-53307</v>
      </c>
      <c r="P41" s="58">
        <f t="shared" si="3"/>
        <v>-1403</v>
      </c>
      <c r="Q41" s="58">
        <f t="shared" si="3"/>
        <v>0</v>
      </c>
      <c r="R41" s="58">
        <f t="shared" si="3"/>
        <v>-54710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12711085</v>
      </c>
      <c r="X41" s="58">
        <f t="shared" si="3"/>
        <v>0</v>
      </c>
      <c r="Y41" s="58">
        <f t="shared" si="3"/>
        <v>12711085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-90080</v>
      </c>
      <c r="M43" s="66">
        <f t="shared" si="4"/>
        <v>0</v>
      </c>
      <c r="N43" s="66">
        <f t="shared" si="4"/>
        <v>-90080</v>
      </c>
      <c r="O43" s="66">
        <f t="shared" si="4"/>
        <v>-53307</v>
      </c>
      <c r="P43" s="66">
        <f t="shared" si="4"/>
        <v>-1403</v>
      </c>
      <c r="Q43" s="66">
        <f t="shared" si="4"/>
        <v>0</v>
      </c>
      <c r="R43" s="66">
        <f t="shared" si="4"/>
        <v>-54710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12711085</v>
      </c>
      <c r="X43" s="66">
        <f t="shared" si="4"/>
        <v>0</v>
      </c>
      <c r="Y43" s="66">
        <f t="shared" si="4"/>
        <v>12711085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-90080</v>
      </c>
      <c r="M45" s="58">
        <f t="shared" si="5"/>
        <v>0</v>
      </c>
      <c r="N45" s="58">
        <f t="shared" si="5"/>
        <v>-90080</v>
      </c>
      <c r="O45" s="58">
        <f t="shared" si="5"/>
        <v>-53307</v>
      </c>
      <c r="P45" s="58">
        <f t="shared" si="5"/>
        <v>-1403</v>
      </c>
      <c r="Q45" s="58">
        <f t="shared" si="5"/>
        <v>0</v>
      </c>
      <c r="R45" s="58">
        <f t="shared" si="5"/>
        <v>-54710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12711085</v>
      </c>
      <c r="X45" s="58">
        <f t="shared" si="5"/>
        <v>0</v>
      </c>
      <c r="Y45" s="58">
        <f t="shared" si="5"/>
        <v>12711085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-90080</v>
      </c>
      <c r="M47" s="73">
        <f t="shared" si="6"/>
        <v>0</v>
      </c>
      <c r="N47" s="73">
        <f t="shared" si="6"/>
        <v>-90080</v>
      </c>
      <c r="O47" s="74">
        <f t="shared" si="6"/>
        <v>-53307</v>
      </c>
      <c r="P47" s="74">
        <f t="shared" si="6"/>
        <v>-1403</v>
      </c>
      <c r="Q47" s="74">
        <f t="shared" si="6"/>
        <v>0</v>
      </c>
      <c r="R47" s="74">
        <f t="shared" si="6"/>
        <v>-54710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12711085</v>
      </c>
      <c r="X47" s="74">
        <f t="shared" si="6"/>
        <v>0</v>
      </c>
      <c r="Y47" s="74">
        <f t="shared" si="6"/>
        <v>12711085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>
        <v>275845</v>
      </c>
      <c r="L7" s="8">
        <v>444258</v>
      </c>
      <c r="M7" s="8">
        <v>248842</v>
      </c>
      <c r="N7" s="8">
        <v>968945</v>
      </c>
      <c r="O7" s="8">
        <v>396104</v>
      </c>
      <c r="P7" s="8">
        <v>179909</v>
      </c>
      <c r="Q7" s="8">
        <v>381798</v>
      </c>
      <c r="R7" s="8">
        <v>957811</v>
      </c>
      <c r="S7" s="8">
        <v>322218</v>
      </c>
      <c r="T7" s="8">
        <v>324045</v>
      </c>
      <c r="U7" s="8">
        <v>395411</v>
      </c>
      <c r="V7" s="8">
        <v>1041674</v>
      </c>
      <c r="W7" s="8">
        <v>3854439</v>
      </c>
      <c r="X7" s="8"/>
      <c r="Y7" s="8">
        <v>3854439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275845</v>
      </c>
      <c r="L21" s="35">
        <f t="shared" si="0"/>
        <v>444258</v>
      </c>
      <c r="M21" s="35">
        <f t="shared" si="0"/>
        <v>248842</v>
      </c>
      <c r="N21" s="35">
        <f t="shared" si="0"/>
        <v>968945</v>
      </c>
      <c r="O21" s="35">
        <f t="shared" si="0"/>
        <v>396104</v>
      </c>
      <c r="P21" s="35">
        <f t="shared" si="0"/>
        <v>179909</v>
      </c>
      <c r="Q21" s="35">
        <f t="shared" si="0"/>
        <v>381798</v>
      </c>
      <c r="R21" s="35">
        <f t="shared" si="0"/>
        <v>957811</v>
      </c>
      <c r="S21" s="35">
        <f t="shared" si="0"/>
        <v>322218</v>
      </c>
      <c r="T21" s="35">
        <f t="shared" si="0"/>
        <v>324045</v>
      </c>
      <c r="U21" s="35">
        <f t="shared" si="0"/>
        <v>395411</v>
      </c>
      <c r="V21" s="35">
        <f t="shared" si="0"/>
        <v>1041674</v>
      </c>
      <c r="W21" s="35">
        <f t="shared" si="0"/>
        <v>3854439</v>
      </c>
      <c r="X21" s="35">
        <f t="shared" si="0"/>
        <v>0</v>
      </c>
      <c r="Y21" s="35">
        <f t="shared" si="0"/>
        <v>3854439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>
        <v>5000</v>
      </c>
      <c r="G24" s="8"/>
      <c r="H24" s="8"/>
      <c r="I24" s="8"/>
      <c r="J24" s="8"/>
      <c r="K24" s="8"/>
      <c r="L24" s="8">
        <v>1253022</v>
      </c>
      <c r="M24" s="8"/>
      <c r="N24" s="8">
        <v>1253022</v>
      </c>
      <c r="O24" s="8">
        <v>1443787</v>
      </c>
      <c r="P24" s="8">
        <v>449140</v>
      </c>
      <c r="Q24" s="8">
        <v>448095</v>
      </c>
      <c r="R24" s="8">
        <v>2341022</v>
      </c>
      <c r="S24" s="8"/>
      <c r="T24" s="8">
        <v>367781</v>
      </c>
      <c r="U24" s="8">
        <v>1280545</v>
      </c>
      <c r="V24" s="8">
        <v>1648326</v>
      </c>
      <c r="W24" s="8">
        <v>5242370</v>
      </c>
      <c r="X24" s="8">
        <v>5000</v>
      </c>
      <c r="Y24" s="8">
        <v>5237370</v>
      </c>
      <c r="Z24" s="2">
        <v>104747.4</v>
      </c>
      <c r="AA24" s="6">
        <v>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>
        <v>10458</v>
      </c>
      <c r="M33" s="8"/>
      <c r="N33" s="8">
        <v>10458</v>
      </c>
      <c r="O33" s="8">
        <v>12365</v>
      </c>
      <c r="P33" s="8">
        <v>3801</v>
      </c>
      <c r="Q33" s="8">
        <v>3940</v>
      </c>
      <c r="R33" s="8">
        <v>20106</v>
      </c>
      <c r="S33" s="8"/>
      <c r="T33" s="8">
        <v>2988</v>
      </c>
      <c r="U33" s="8">
        <v>21704</v>
      </c>
      <c r="V33" s="8">
        <v>24692</v>
      </c>
      <c r="W33" s="8">
        <v>55256</v>
      </c>
      <c r="X33" s="8"/>
      <c r="Y33" s="8">
        <v>55256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5000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1263480</v>
      </c>
      <c r="M35" s="35">
        <f t="shared" si="1"/>
        <v>0</v>
      </c>
      <c r="N35" s="35">
        <f t="shared" si="1"/>
        <v>1263480</v>
      </c>
      <c r="O35" s="35">
        <f t="shared" si="1"/>
        <v>1456152</v>
      </c>
      <c r="P35" s="35">
        <f t="shared" si="1"/>
        <v>452941</v>
      </c>
      <c r="Q35" s="35">
        <f t="shared" si="1"/>
        <v>452035</v>
      </c>
      <c r="R35" s="35">
        <f t="shared" si="1"/>
        <v>2361128</v>
      </c>
      <c r="S35" s="35">
        <f t="shared" si="1"/>
        <v>0</v>
      </c>
      <c r="T35" s="35">
        <f t="shared" si="1"/>
        <v>370769</v>
      </c>
      <c r="U35" s="35">
        <f t="shared" si="1"/>
        <v>1302249</v>
      </c>
      <c r="V35" s="35">
        <f t="shared" si="1"/>
        <v>1673018</v>
      </c>
      <c r="W35" s="35">
        <f t="shared" si="1"/>
        <v>5297626</v>
      </c>
      <c r="X35" s="35">
        <f t="shared" si="1"/>
        <v>5000</v>
      </c>
      <c r="Y35" s="35">
        <f t="shared" si="1"/>
        <v>5292626</v>
      </c>
      <c r="Z35" s="36">
        <f>+IF(X35&lt;&gt;0,+(Y35/X35)*100,0)</f>
        <v>105852.52</v>
      </c>
      <c r="AA35" s="33">
        <f>SUM(AA24:AA34)</f>
        <v>5000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-5000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275845</v>
      </c>
      <c r="L37" s="48">
        <f t="shared" si="2"/>
        <v>-819222</v>
      </c>
      <c r="M37" s="48">
        <f t="shared" si="2"/>
        <v>248842</v>
      </c>
      <c r="N37" s="48">
        <f t="shared" si="2"/>
        <v>-294535</v>
      </c>
      <c r="O37" s="48">
        <f t="shared" si="2"/>
        <v>-1060048</v>
      </c>
      <c r="P37" s="48">
        <f t="shared" si="2"/>
        <v>-273032</v>
      </c>
      <c r="Q37" s="48">
        <f t="shared" si="2"/>
        <v>-70237</v>
      </c>
      <c r="R37" s="48">
        <f t="shared" si="2"/>
        <v>-1403317</v>
      </c>
      <c r="S37" s="48">
        <f t="shared" si="2"/>
        <v>322218</v>
      </c>
      <c r="T37" s="48">
        <f t="shared" si="2"/>
        <v>-46724</v>
      </c>
      <c r="U37" s="48">
        <f t="shared" si="2"/>
        <v>-906838</v>
      </c>
      <c r="V37" s="48">
        <f t="shared" si="2"/>
        <v>-631344</v>
      </c>
      <c r="W37" s="48">
        <f t="shared" si="2"/>
        <v>-1443187</v>
      </c>
      <c r="X37" s="48">
        <f>IF(F21=F35,0,X21-X35)</f>
        <v>-5000</v>
      </c>
      <c r="Y37" s="48">
        <f t="shared" si="2"/>
        <v>-1438187</v>
      </c>
      <c r="Z37" s="49">
        <f>+IF(X37&lt;&gt;0,+(Y37/X37)*100,0)</f>
        <v>28763.74</v>
      </c>
      <c r="AA37" s="46">
        <f>+AA21-AA35</f>
        <v>-5000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-5000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275845</v>
      </c>
      <c r="L41" s="58">
        <f t="shared" si="3"/>
        <v>-819222</v>
      </c>
      <c r="M41" s="58">
        <f t="shared" si="3"/>
        <v>248842</v>
      </c>
      <c r="N41" s="58">
        <f t="shared" si="3"/>
        <v>-294535</v>
      </c>
      <c r="O41" s="58">
        <f t="shared" si="3"/>
        <v>-1060048</v>
      </c>
      <c r="P41" s="58">
        <f t="shared" si="3"/>
        <v>-273032</v>
      </c>
      <c r="Q41" s="58">
        <f t="shared" si="3"/>
        <v>-70237</v>
      </c>
      <c r="R41" s="58">
        <f t="shared" si="3"/>
        <v>-1403317</v>
      </c>
      <c r="S41" s="58">
        <f t="shared" si="3"/>
        <v>322218</v>
      </c>
      <c r="T41" s="58">
        <f t="shared" si="3"/>
        <v>-46724</v>
      </c>
      <c r="U41" s="58">
        <f t="shared" si="3"/>
        <v>-906838</v>
      </c>
      <c r="V41" s="58">
        <f t="shared" si="3"/>
        <v>-631344</v>
      </c>
      <c r="W41" s="58">
        <f t="shared" si="3"/>
        <v>-1443187</v>
      </c>
      <c r="X41" s="58">
        <f t="shared" si="3"/>
        <v>-5000</v>
      </c>
      <c r="Y41" s="58">
        <f t="shared" si="3"/>
        <v>-1438187</v>
      </c>
      <c r="Z41" s="59">
        <f>+IF(X41&lt;&gt;0,+(Y41/X41)*100,0)</f>
        <v>28763.74</v>
      </c>
      <c r="AA41" s="56">
        <f>SUM(AA37:AA40)</f>
        <v>-5000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-5000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275845</v>
      </c>
      <c r="L43" s="66">
        <f t="shared" si="4"/>
        <v>-819222</v>
      </c>
      <c r="M43" s="66">
        <f t="shared" si="4"/>
        <v>248842</v>
      </c>
      <c r="N43" s="66">
        <f t="shared" si="4"/>
        <v>-294535</v>
      </c>
      <c r="O43" s="66">
        <f t="shared" si="4"/>
        <v>-1060048</v>
      </c>
      <c r="P43" s="66">
        <f t="shared" si="4"/>
        <v>-273032</v>
      </c>
      <c r="Q43" s="66">
        <f t="shared" si="4"/>
        <v>-70237</v>
      </c>
      <c r="R43" s="66">
        <f t="shared" si="4"/>
        <v>-1403317</v>
      </c>
      <c r="S43" s="66">
        <f t="shared" si="4"/>
        <v>322218</v>
      </c>
      <c r="T43" s="66">
        <f t="shared" si="4"/>
        <v>-46724</v>
      </c>
      <c r="U43" s="66">
        <f t="shared" si="4"/>
        <v>-906838</v>
      </c>
      <c r="V43" s="66">
        <f t="shared" si="4"/>
        <v>-631344</v>
      </c>
      <c r="W43" s="66">
        <f t="shared" si="4"/>
        <v>-1443187</v>
      </c>
      <c r="X43" s="66">
        <f t="shared" si="4"/>
        <v>-5000</v>
      </c>
      <c r="Y43" s="66">
        <f t="shared" si="4"/>
        <v>-1438187</v>
      </c>
      <c r="Z43" s="67">
        <f>+IF(X43&lt;&gt;0,+(Y43/X43)*100,0)</f>
        <v>28763.74</v>
      </c>
      <c r="AA43" s="64">
        <f>+AA41-AA42</f>
        <v>-5000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-5000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275845</v>
      </c>
      <c r="L45" s="58">
        <f t="shared" si="5"/>
        <v>-819222</v>
      </c>
      <c r="M45" s="58">
        <f t="shared" si="5"/>
        <v>248842</v>
      </c>
      <c r="N45" s="58">
        <f t="shared" si="5"/>
        <v>-294535</v>
      </c>
      <c r="O45" s="58">
        <f t="shared" si="5"/>
        <v>-1060048</v>
      </c>
      <c r="P45" s="58">
        <f t="shared" si="5"/>
        <v>-273032</v>
      </c>
      <c r="Q45" s="58">
        <f t="shared" si="5"/>
        <v>-70237</v>
      </c>
      <c r="R45" s="58">
        <f t="shared" si="5"/>
        <v>-1403317</v>
      </c>
      <c r="S45" s="58">
        <f t="shared" si="5"/>
        <v>322218</v>
      </c>
      <c r="T45" s="58">
        <f t="shared" si="5"/>
        <v>-46724</v>
      </c>
      <c r="U45" s="58">
        <f t="shared" si="5"/>
        <v>-906838</v>
      </c>
      <c r="V45" s="58">
        <f t="shared" si="5"/>
        <v>-631344</v>
      </c>
      <c r="W45" s="58">
        <f t="shared" si="5"/>
        <v>-1443187</v>
      </c>
      <c r="X45" s="58">
        <f t="shared" si="5"/>
        <v>-5000</v>
      </c>
      <c r="Y45" s="58">
        <f t="shared" si="5"/>
        <v>-1438187</v>
      </c>
      <c r="Z45" s="59">
        <f>+IF(X45&lt;&gt;0,+(Y45/X45)*100,0)</f>
        <v>28763.74</v>
      </c>
      <c r="AA45" s="56">
        <f>SUM(AA43:AA44)</f>
        <v>-5000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-5000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275845</v>
      </c>
      <c r="L47" s="74">
        <f t="shared" si="6"/>
        <v>-819222</v>
      </c>
      <c r="M47" s="73">
        <f t="shared" si="6"/>
        <v>248842</v>
      </c>
      <c r="N47" s="73">
        <f t="shared" si="6"/>
        <v>-294535</v>
      </c>
      <c r="O47" s="74">
        <f t="shared" si="6"/>
        <v>-1060048</v>
      </c>
      <c r="P47" s="74">
        <f t="shared" si="6"/>
        <v>-273032</v>
      </c>
      <c r="Q47" s="74">
        <f t="shared" si="6"/>
        <v>-70237</v>
      </c>
      <c r="R47" s="74">
        <f t="shared" si="6"/>
        <v>-1403317</v>
      </c>
      <c r="S47" s="74">
        <f t="shared" si="6"/>
        <v>322218</v>
      </c>
      <c r="T47" s="73">
        <f t="shared" si="6"/>
        <v>-46724</v>
      </c>
      <c r="U47" s="73">
        <f t="shared" si="6"/>
        <v>-906838</v>
      </c>
      <c r="V47" s="74">
        <f t="shared" si="6"/>
        <v>-631344</v>
      </c>
      <c r="W47" s="74">
        <f t="shared" si="6"/>
        <v>-1443187</v>
      </c>
      <c r="X47" s="74">
        <f t="shared" si="6"/>
        <v>-5000</v>
      </c>
      <c r="Y47" s="74">
        <f t="shared" si="6"/>
        <v>-1438187</v>
      </c>
      <c r="Z47" s="75">
        <f>+IF(X47&lt;&gt;0,+(Y47/X47)*100,0)</f>
        <v>28763.74</v>
      </c>
      <c r="AA47" s="76">
        <f>SUM(AA45:AA46)</f>
        <v>-5000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>
        <v>5778870</v>
      </c>
      <c r="N7" s="8">
        <v>5778870</v>
      </c>
      <c r="O7" s="8"/>
      <c r="P7" s="8"/>
      <c r="Q7" s="8">
        <v>32131831</v>
      </c>
      <c r="R7" s="8">
        <v>32131831</v>
      </c>
      <c r="S7" s="8">
        <v>52589089</v>
      </c>
      <c r="T7" s="8"/>
      <c r="U7" s="8"/>
      <c r="V7" s="8">
        <v>52589089</v>
      </c>
      <c r="W7" s="8">
        <v>90499790</v>
      </c>
      <c r="X7" s="8">
        <v>161148432</v>
      </c>
      <c r="Y7" s="8">
        <v>-70648642</v>
      </c>
      <c r="Z7" s="2">
        <v>-43.840725673334511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326427</v>
      </c>
      <c r="R13" s="8">
        <v>326427</v>
      </c>
      <c r="S13" s="8">
        <v>1574642</v>
      </c>
      <c r="T13" s="8"/>
      <c r="U13" s="8"/>
      <c r="V13" s="8">
        <v>1574642</v>
      </c>
      <c r="W13" s="8">
        <v>1901069</v>
      </c>
      <c r="X13" s="8">
        <v>35112024</v>
      </c>
      <c r="Y13" s="8">
        <v>-33210955</v>
      </c>
      <c r="Z13" s="2">
        <v>-94.585703746386145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>
        <v>1</v>
      </c>
      <c r="L19" s="26">
        <v>2</v>
      </c>
      <c r="M19" s="26"/>
      <c r="N19" s="26">
        <v>3</v>
      </c>
      <c r="O19" s="26"/>
      <c r="P19" s="26"/>
      <c r="Q19" s="26"/>
      <c r="R19" s="26"/>
      <c r="S19" s="26"/>
      <c r="T19" s="26"/>
      <c r="U19" s="26">
        <v>5</v>
      </c>
      <c r="V19" s="26">
        <v>5</v>
      </c>
      <c r="W19" s="26">
        <v>8</v>
      </c>
      <c r="X19" s="26">
        <v>-211416</v>
      </c>
      <c r="Y19" s="26">
        <v>211424</v>
      </c>
      <c r="Z19" s="27">
        <v>-100.00378400877889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1</v>
      </c>
      <c r="L21" s="35">
        <f t="shared" si="0"/>
        <v>2</v>
      </c>
      <c r="M21" s="35">
        <f t="shared" si="0"/>
        <v>5778870</v>
      </c>
      <c r="N21" s="35">
        <f t="shared" si="0"/>
        <v>5778873</v>
      </c>
      <c r="O21" s="35">
        <f t="shared" si="0"/>
        <v>0</v>
      </c>
      <c r="P21" s="35">
        <f t="shared" si="0"/>
        <v>0</v>
      </c>
      <c r="Q21" s="35">
        <f t="shared" si="0"/>
        <v>32458258</v>
      </c>
      <c r="R21" s="35">
        <f t="shared" si="0"/>
        <v>32458258</v>
      </c>
      <c r="S21" s="35">
        <f t="shared" si="0"/>
        <v>54163731</v>
      </c>
      <c r="T21" s="35">
        <f t="shared" si="0"/>
        <v>0</v>
      </c>
      <c r="U21" s="35">
        <f t="shared" si="0"/>
        <v>5</v>
      </c>
      <c r="V21" s="35">
        <f t="shared" si="0"/>
        <v>54163736</v>
      </c>
      <c r="W21" s="35">
        <f t="shared" si="0"/>
        <v>92400867</v>
      </c>
      <c r="X21" s="35">
        <f t="shared" si="0"/>
        <v>196049040</v>
      </c>
      <c r="Y21" s="35">
        <f t="shared" si="0"/>
        <v>-103648173</v>
      </c>
      <c r="Z21" s="36">
        <f>+IF(X21&lt;&gt;0,+(Y21/X21)*100,0)</f>
        <v>-52.86849300562757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172986212</v>
      </c>
      <c r="D24" s="6"/>
      <c r="E24" s="7">
        <v>181701984</v>
      </c>
      <c r="F24" s="8">
        <v>140726930</v>
      </c>
      <c r="G24" s="8">
        <v>9681921</v>
      </c>
      <c r="H24" s="8">
        <v>9072126</v>
      </c>
      <c r="I24" s="8">
        <v>7551390</v>
      </c>
      <c r="J24" s="8">
        <v>26305437</v>
      </c>
      <c r="K24" s="8">
        <v>11394474</v>
      </c>
      <c r="L24" s="8">
        <v>16230756</v>
      </c>
      <c r="M24" s="8">
        <v>15433758</v>
      </c>
      <c r="N24" s="8">
        <v>43058988</v>
      </c>
      <c r="O24" s="8">
        <v>10178372</v>
      </c>
      <c r="P24" s="8">
        <v>10225698</v>
      </c>
      <c r="Q24" s="8">
        <v>15725159</v>
      </c>
      <c r="R24" s="8">
        <v>36129229</v>
      </c>
      <c r="S24" s="8">
        <v>26797507</v>
      </c>
      <c r="T24" s="8">
        <v>-4404389</v>
      </c>
      <c r="U24" s="8">
        <v>24909758</v>
      </c>
      <c r="V24" s="8">
        <v>47302876</v>
      </c>
      <c r="W24" s="8">
        <v>152796530</v>
      </c>
      <c r="X24" s="8">
        <v>140726930</v>
      </c>
      <c r="Y24" s="8">
        <v>12069600</v>
      </c>
      <c r="Z24" s="2">
        <v>8.5766100347673326</v>
      </c>
      <c r="AA24" s="6">
        <v>140726930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58190491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59697396</v>
      </c>
      <c r="Y26" s="8">
        <v>-59697396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>
        <v>179444801</v>
      </c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195798348</v>
      </c>
      <c r="Y27" s="8">
        <v>-195798348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194364</v>
      </c>
      <c r="Y28" s="8">
        <v>-194364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371869569</v>
      </c>
      <c r="D30" s="6"/>
      <c r="E30" s="7">
        <v>499805976</v>
      </c>
      <c r="F30" s="8">
        <v>470117072</v>
      </c>
      <c r="G30" s="8">
        <v>24748284</v>
      </c>
      <c r="H30" s="8">
        <v>19187411</v>
      </c>
      <c r="I30" s="8">
        <v>11840444</v>
      </c>
      <c r="J30" s="8">
        <v>55776139</v>
      </c>
      <c r="K30" s="8">
        <v>184929</v>
      </c>
      <c r="L30" s="8">
        <v>16248904</v>
      </c>
      <c r="M30" s="8">
        <v>34322897</v>
      </c>
      <c r="N30" s="8">
        <v>50756730</v>
      </c>
      <c r="O30" s="8">
        <v>7477530</v>
      </c>
      <c r="P30" s="8">
        <v>-10204044</v>
      </c>
      <c r="Q30" s="8">
        <v>97849314</v>
      </c>
      <c r="R30" s="8">
        <v>95122800</v>
      </c>
      <c r="S30" s="8">
        <v>12420971</v>
      </c>
      <c r="T30" s="8">
        <v>40980800</v>
      </c>
      <c r="U30" s="8">
        <v>41708991</v>
      </c>
      <c r="V30" s="8">
        <v>95110762</v>
      </c>
      <c r="W30" s="8">
        <v>296766431</v>
      </c>
      <c r="X30" s="8">
        <v>470117072</v>
      </c>
      <c r="Y30" s="8">
        <v>-173350641</v>
      </c>
      <c r="Z30" s="2">
        <v>-36.873930202645354</v>
      </c>
      <c r="AA30" s="6">
        <v>470117072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53832252</v>
      </c>
      <c r="G31" s="8"/>
      <c r="H31" s="8">
        <v>1911010</v>
      </c>
      <c r="I31" s="8">
        <v>1975672</v>
      </c>
      <c r="J31" s="8">
        <v>3886682</v>
      </c>
      <c r="K31" s="8"/>
      <c r="L31" s="8">
        <v>348500</v>
      </c>
      <c r="M31" s="8">
        <v>7834213</v>
      </c>
      <c r="N31" s="8">
        <v>8182713</v>
      </c>
      <c r="O31" s="8">
        <v>5044069</v>
      </c>
      <c r="P31" s="8">
        <v>2992588</v>
      </c>
      <c r="Q31" s="8">
        <v>4427304</v>
      </c>
      <c r="R31" s="8">
        <v>12463961</v>
      </c>
      <c r="S31" s="8">
        <v>5967494</v>
      </c>
      <c r="T31" s="8">
        <v>1604355</v>
      </c>
      <c r="U31" s="8">
        <v>14079560</v>
      </c>
      <c r="V31" s="8">
        <v>21651409</v>
      </c>
      <c r="W31" s="8">
        <v>46184765</v>
      </c>
      <c r="X31" s="8">
        <v>53832252</v>
      </c>
      <c r="Y31" s="8">
        <v>-7647487</v>
      </c>
      <c r="Z31" s="2">
        <v>-14.206143558697859</v>
      </c>
      <c r="AA31" s="6">
        <v>53832252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80341096</v>
      </c>
      <c r="G33" s="8">
        <v>6719931</v>
      </c>
      <c r="H33" s="8">
        <v>6230179</v>
      </c>
      <c r="I33" s="8">
        <v>5846278</v>
      </c>
      <c r="J33" s="8">
        <v>18796388</v>
      </c>
      <c r="K33" s="8">
        <v>5764975</v>
      </c>
      <c r="L33" s="8">
        <v>7201541</v>
      </c>
      <c r="M33" s="8">
        <v>5090458</v>
      </c>
      <c r="N33" s="8">
        <v>18056974</v>
      </c>
      <c r="O33" s="8">
        <v>5365604</v>
      </c>
      <c r="P33" s="8">
        <v>5221954</v>
      </c>
      <c r="Q33" s="8">
        <v>5428416</v>
      </c>
      <c r="R33" s="8">
        <v>16015974</v>
      </c>
      <c r="S33" s="8">
        <v>8818658</v>
      </c>
      <c r="T33" s="8">
        <v>4713577</v>
      </c>
      <c r="U33" s="8">
        <v>5126384</v>
      </c>
      <c r="V33" s="8">
        <v>18658619</v>
      </c>
      <c r="W33" s="8">
        <v>71527955</v>
      </c>
      <c r="X33" s="8">
        <v>80341096</v>
      </c>
      <c r="Y33" s="8">
        <v>-8813141</v>
      </c>
      <c r="Z33" s="2">
        <v>-10.9696549322653</v>
      </c>
      <c r="AA33" s="6">
        <v>80341096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913212063</v>
      </c>
      <c r="D35" s="33">
        <f>SUM(D24:D34)</f>
        <v>0</v>
      </c>
      <c r="E35" s="34">
        <f t="shared" si="1"/>
        <v>1035231396</v>
      </c>
      <c r="F35" s="35">
        <f t="shared" si="1"/>
        <v>1000707458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17344378</v>
      </c>
      <c r="L35" s="35">
        <f t="shared" si="1"/>
        <v>40029701</v>
      </c>
      <c r="M35" s="35">
        <f t="shared" si="1"/>
        <v>62681326</v>
      </c>
      <c r="N35" s="35">
        <f t="shared" si="1"/>
        <v>120055405</v>
      </c>
      <c r="O35" s="35">
        <f t="shared" si="1"/>
        <v>28065575</v>
      </c>
      <c r="P35" s="35">
        <f t="shared" si="1"/>
        <v>8236196</v>
      </c>
      <c r="Q35" s="35">
        <f t="shared" si="1"/>
        <v>123430193</v>
      </c>
      <c r="R35" s="35">
        <f t="shared" si="1"/>
        <v>159731964</v>
      </c>
      <c r="S35" s="35">
        <f t="shared" si="1"/>
        <v>54004630</v>
      </c>
      <c r="T35" s="35">
        <f t="shared" si="1"/>
        <v>42894343</v>
      </c>
      <c r="U35" s="35">
        <f t="shared" si="1"/>
        <v>85824693</v>
      </c>
      <c r="V35" s="35">
        <f t="shared" si="1"/>
        <v>182723666</v>
      </c>
      <c r="W35" s="35">
        <f t="shared" si="1"/>
        <v>567275681</v>
      </c>
      <c r="X35" s="35">
        <f t="shared" si="1"/>
        <v>1000707458</v>
      </c>
      <c r="Y35" s="35">
        <f t="shared" si="1"/>
        <v>-433431777</v>
      </c>
      <c r="Z35" s="36">
        <f>+IF(X35&lt;&gt;0,+(Y35/X35)*100,0)</f>
        <v>-43.31253589997727</v>
      </c>
      <c r="AA35" s="33">
        <f>SUM(AA24:AA34)</f>
        <v>1000707458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-584179547</v>
      </c>
      <c r="D37" s="46">
        <f>+D21-D35</f>
        <v>0</v>
      </c>
      <c r="E37" s="47">
        <f t="shared" si="2"/>
        <v>-839182356</v>
      </c>
      <c r="F37" s="48">
        <f t="shared" si="2"/>
        <v>-804658418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-17344377</v>
      </c>
      <c r="L37" s="48">
        <f t="shared" si="2"/>
        <v>-40029699</v>
      </c>
      <c r="M37" s="48">
        <f t="shared" si="2"/>
        <v>-56902456</v>
      </c>
      <c r="N37" s="48">
        <f t="shared" si="2"/>
        <v>-114276532</v>
      </c>
      <c r="O37" s="48">
        <f t="shared" si="2"/>
        <v>-28065575</v>
      </c>
      <c r="P37" s="48">
        <f t="shared" si="2"/>
        <v>-8236196</v>
      </c>
      <c r="Q37" s="48">
        <f t="shared" si="2"/>
        <v>-90971935</v>
      </c>
      <c r="R37" s="48">
        <f t="shared" si="2"/>
        <v>-127273706</v>
      </c>
      <c r="S37" s="48">
        <f t="shared" si="2"/>
        <v>159101</v>
      </c>
      <c r="T37" s="48">
        <f t="shared" si="2"/>
        <v>-42894343</v>
      </c>
      <c r="U37" s="48">
        <f t="shared" si="2"/>
        <v>-85824688</v>
      </c>
      <c r="V37" s="48">
        <f t="shared" si="2"/>
        <v>-128559930</v>
      </c>
      <c r="W37" s="48">
        <f t="shared" si="2"/>
        <v>-474874814</v>
      </c>
      <c r="X37" s="48">
        <f>IF(F21=F35,0,X21-X35)</f>
        <v>-804658418</v>
      </c>
      <c r="Y37" s="48">
        <f t="shared" si="2"/>
        <v>329783604</v>
      </c>
      <c r="Z37" s="49">
        <f>+IF(X37&lt;&gt;0,+(Y37/X37)*100,0)</f>
        <v>-40.984298010537934</v>
      </c>
      <c r="AA37" s="46">
        <f>+AA21-AA35</f>
        <v>-804658418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487699770</v>
      </c>
      <c r="G38" s="8"/>
      <c r="H38" s="8"/>
      <c r="I38" s="8">
        <v>48098107</v>
      </c>
      <c r="J38" s="8">
        <v>48098107</v>
      </c>
      <c r="K38" s="8">
        <v>19545049</v>
      </c>
      <c r="L38" s="8"/>
      <c r="M38" s="8">
        <v>41374210</v>
      </c>
      <c r="N38" s="8">
        <v>60919259</v>
      </c>
      <c r="O38" s="8">
        <v>-1323857</v>
      </c>
      <c r="P38" s="8">
        <v>30626848</v>
      </c>
      <c r="Q38" s="8">
        <v>36237008</v>
      </c>
      <c r="R38" s="8">
        <v>65539999</v>
      </c>
      <c r="S38" s="8">
        <v>16986752</v>
      </c>
      <c r="T38" s="8">
        <v>30200672</v>
      </c>
      <c r="U38" s="8">
        <v>127693888</v>
      </c>
      <c r="V38" s="8">
        <v>174881312</v>
      </c>
      <c r="W38" s="8">
        <v>349438677</v>
      </c>
      <c r="X38" s="8">
        <v>487699770</v>
      </c>
      <c r="Y38" s="8">
        <v>-138261093</v>
      </c>
      <c r="Z38" s="2">
        <v>-28.349632602861384</v>
      </c>
      <c r="AA38" s="6">
        <v>487699770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-584179547</v>
      </c>
      <c r="D41" s="56">
        <f>SUM(D37:D40)</f>
        <v>0</v>
      </c>
      <c r="E41" s="57">
        <f t="shared" si="3"/>
        <v>-839182356</v>
      </c>
      <c r="F41" s="58">
        <f t="shared" si="3"/>
        <v>-316958648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2200672</v>
      </c>
      <c r="L41" s="58">
        <f t="shared" si="3"/>
        <v>-40029699</v>
      </c>
      <c r="M41" s="58">
        <f t="shared" si="3"/>
        <v>-15528246</v>
      </c>
      <c r="N41" s="58">
        <f t="shared" si="3"/>
        <v>-53357273</v>
      </c>
      <c r="O41" s="58">
        <f t="shared" si="3"/>
        <v>-29389432</v>
      </c>
      <c r="P41" s="58">
        <f t="shared" si="3"/>
        <v>22390652</v>
      </c>
      <c r="Q41" s="58">
        <f t="shared" si="3"/>
        <v>-54734927</v>
      </c>
      <c r="R41" s="58">
        <f t="shared" si="3"/>
        <v>-61733707</v>
      </c>
      <c r="S41" s="58">
        <f t="shared" si="3"/>
        <v>17145853</v>
      </c>
      <c r="T41" s="58">
        <f t="shared" si="3"/>
        <v>-12693671</v>
      </c>
      <c r="U41" s="58">
        <f t="shared" si="3"/>
        <v>41869200</v>
      </c>
      <c r="V41" s="58">
        <f t="shared" si="3"/>
        <v>46321382</v>
      </c>
      <c r="W41" s="58">
        <f t="shared" si="3"/>
        <v>-125436137</v>
      </c>
      <c r="X41" s="58">
        <f t="shared" si="3"/>
        <v>-316958648</v>
      </c>
      <c r="Y41" s="58">
        <f t="shared" si="3"/>
        <v>191522511</v>
      </c>
      <c r="Z41" s="59">
        <f>+IF(X41&lt;&gt;0,+(Y41/X41)*100,0)</f>
        <v>-60.425078226608285</v>
      </c>
      <c r="AA41" s="56">
        <f>SUM(AA37:AA40)</f>
        <v>-316958648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-584179547</v>
      </c>
      <c r="D43" s="64">
        <f>+D41-D42</f>
        <v>0</v>
      </c>
      <c r="E43" s="65">
        <f t="shared" si="4"/>
        <v>-839182356</v>
      </c>
      <c r="F43" s="66">
        <f t="shared" si="4"/>
        <v>-316958648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2200672</v>
      </c>
      <c r="L43" s="66">
        <f t="shared" si="4"/>
        <v>-40029699</v>
      </c>
      <c r="M43" s="66">
        <f t="shared" si="4"/>
        <v>-15528246</v>
      </c>
      <c r="N43" s="66">
        <f t="shared" si="4"/>
        <v>-53357273</v>
      </c>
      <c r="O43" s="66">
        <f t="shared" si="4"/>
        <v>-29389432</v>
      </c>
      <c r="P43" s="66">
        <f t="shared" si="4"/>
        <v>22390652</v>
      </c>
      <c r="Q43" s="66">
        <f t="shared" si="4"/>
        <v>-54734927</v>
      </c>
      <c r="R43" s="66">
        <f t="shared" si="4"/>
        <v>-61733707</v>
      </c>
      <c r="S43" s="66">
        <f t="shared" si="4"/>
        <v>17145853</v>
      </c>
      <c r="T43" s="66">
        <f t="shared" si="4"/>
        <v>-12693671</v>
      </c>
      <c r="U43" s="66">
        <f t="shared" si="4"/>
        <v>41869200</v>
      </c>
      <c r="V43" s="66">
        <f t="shared" si="4"/>
        <v>46321382</v>
      </c>
      <c r="W43" s="66">
        <f t="shared" si="4"/>
        <v>-125436137</v>
      </c>
      <c r="X43" s="66">
        <f t="shared" si="4"/>
        <v>-316958648</v>
      </c>
      <c r="Y43" s="66">
        <f t="shared" si="4"/>
        <v>191522511</v>
      </c>
      <c r="Z43" s="67">
        <f>+IF(X43&lt;&gt;0,+(Y43/X43)*100,0)</f>
        <v>-60.425078226608285</v>
      </c>
      <c r="AA43" s="64">
        <f>+AA41-AA42</f>
        <v>-316958648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-584179547</v>
      </c>
      <c r="D45" s="56">
        <f>SUM(D43:D44)</f>
        <v>0</v>
      </c>
      <c r="E45" s="57">
        <f t="shared" si="5"/>
        <v>-839182356</v>
      </c>
      <c r="F45" s="58">
        <f t="shared" si="5"/>
        <v>-316958648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2200672</v>
      </c>
      <c r="L45" s="58">
        <f t="shared" si="5"/>
        <v>-40029699</v>
      </c>
      <c r="M45" s="58">
        <f t="shared" si="5"/>
        <v>-15528246</v>
      </c>
      <c r="N45" s="58">
        <f t="shared" si="5"/>
        <v>-53357273</v>
      </c>
      <c r="O45" s="58">
        <f t="shared" si="5"/>
        <v>-29389432</v>
      </c>
      <c r="P45" s="58">
        <f t="shared" si="5"/>
        <v>22390652</v>
      </c>
      <c r="Q45" s="58">
        <f t="shared" si="5"/>
        <v>-54734927</v>
      </c>
      <c r="R45" s="58">
        <f t="shared" si="5"/>
        <v>-61733707</v>
      </c>
      <c r="S45" s="58">
        <f t="shared" si="5"/>
        <v>17145853</v>
      </c>
      <c r="T45" s="58">
        <f t="shared" si="5"/>
        <v>-12693671</v>
      </c>
      <c r="U45" s="58">
        <f t="shared" si="5"/>
        <v>41869200</v>
      </c>
      <c r="V45" s="58">
        <f t="shared" si="5"/>
        <v>46321382</v>
      </c>
      <c r="W45" s="58">
        <f t="shared" si="5"/>
        <v>-125436137</v>
      </c>
      <c r="X45" s="58">
        <f t="shared" si="5"/>
        <v>-316958648</v>
      </c>
      <c r="Y45" s="58">
        <f t="shared" si="5"/>
        <v>191522511</v>
      </c>
      <c r="Z45" s="59">
        <f>+IF(X45&lt;&gt;0,+(Y45/X45)*100,0)</f>
        <v>-60.425078226608285</v>
      </c>
      <c r="AA45" s="56">
        <f>SUM(AA43:AA44)</f>
        <v>-316958648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-584179547</v>
      </c>
      <c r="D47" s="71">
        <f>SUM(D45:D46)</f>
        <v>0</v>
      </c>
      <c r="E47" s="72">
        <f t="shared" si="6"/>
        <v>-839182356</v>
      </c>
      <c r="F47" s="73">
        <f t="shared" si="6"/>
        <v>-316958648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2200672</v>
      </c>
      <c r="L47" s="74">
        <f t="shared" si="6"/>
        <v>-40029699</v>
      </c>
      <c r="M47" s="73">
        <f t="shared" si="6"/>
        <v>-15528246</v>
      </c>
      <c r="N47" s="73">
        <f t="shared" si="6"/>
        <v>-53357273</v>
      </c>
      <c r="O47" s="74">
        <f t="shared" si="6"/>
        <v>-29389432</v>
      </c>
      <c r="P47" s="74">
        <f t="shared" si="6"/>
        <v>22390652</v>
      </c>
      <c r="Q47" s="74">
        <f t="shared" si="6"/>
        <v>-54734927</v>
      </c>
      <c r="R47" s="74">
        <f t="shared" si="6"/>
        <v>-61733707</v>
      </c>
      <c r="S47" s="74">
        <f t="shared" si="6"/>
        <v>17145853</v>
      </c>
      <c r="T47" s="73">
        <f t="shared" si="6"/>
        <v>-12693671</v>
      </c>
      <c r="U47" s="73">
        <f t="shared" si="6"/>
        <v>41869200</v>
      </c>
      <c r="V47" s="74">
        <f t="shared" si="6"/>
        <v>46321382</v>
      </c>
      <c r="W47" s="74">
        <f t="shared" si="6"/>
        <v>-125436137</v>
      </c>
      <c r="X47" s="74">
        <f t="shared" si="6"/>
        <v>-316958648</v>
      </c>
      <c r="Y47" s="74">
        <f t="shared" si="6"/>
        <v>191522511</v>
      </c>
      <c r="Z47" s="75">
        <f>+IF(X47&lt;&gt;0,+(Y47/X47)*100,0)</f>
        <v>-60.425078226608285</v>
      </c>
      <c r="AA47" s="76">
        <f>SUM(AA45:AA46)</f>
        <v>-316958648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>
        <v>-57</v>
      </c>
      <c r="L6" s="8"/>
      <c r="M6" s="8">
        <v>-679</v>
      </c>
      <c r="N6" s="8">
        <v>-736</v>
      </c>
      <c r="O6" s="8">
        <v>-1070</v>
      </c>
      <c r="P6" s="8">
        <v>-905</v>
      </c>
      <c r="Q6" s="8">
        <v>-1832</v>
      </c>
      <c r="R6" s="8">
        <v>-3807</v>
      </c>
      <c r="S6" s="8"/>
      <c r="T6" s="8"/>
      <c r="U6" s="8"/>
      <c r="V6" s="8"/>
      <c r="W6" s="8">
        <v>-4543</v>
      </c>
      <c r="X6" s="8"/>
      <c r="Y6" s="8">
        <v>-4543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>
        <v>2154320</v>
      </c>
      <c r="L7" s="8">
        <v>2114527</v>
      </c>
      <c r="M7" s="8">
        <v>2165315</v>
      </c>
      <c r="N7" s="8">
        <v>6434162</v>
      </c>
      <c r="O7" s="8">
        <v>2329626</v>
      </c>
      <c r="P7" s="8">
        <v>1847836</v>
      </c>
      <c r="Q7" s="8">
        <v>1246468</v>
      </c>
      <c r="R7" s="8">
        <v>5423930</v>
      </c>
      <c r="S7" s="8">
        <v>1889703</v>
      </c>
      <c r="T7" s="8">
        <v>1676521</v>
      </c>
      <c r="U7" s="8">
        <v>-854341</v>
      </c>
      <c r="V7" s="8">
        <v>2711883</v>
      </c>
      <c r="W7" s="8">
        <v>22177522</v>
      </c>
      <c r="X7" s="8"/>
      <c r="Y7" s="8">
        <v>22177522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>
        <v>-360</v>
      </c>
      <c r="Q8" s="8">
        <v>-189</v>
      </c>
      <c r="R8" s="8">
        <v>-549</v>
      </c>
      <c r="S8" s="8"/>
      <c r="T8" s="8"/>
      <c r="U8" s="8"/>
      <c r="V8" s="8"/>
      <c r="W8" s="8">
        <v>-597</v>
      </c>
      <c r="X8" s="8"/>
      <c r="Y8" s="8">
        <v>-597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>
        <v>-267</v>
      </c>
      <c r="L9" s="8">
        <v>-116</v>
      </c>
      <c r="M9" s="8">
        <v>-411</v>
      </c>
      <c r="N9" s="8">
        <v>-794</v>
      </c>
      <c r="O9" s="8">
        <v>-333</v>
      </c>
      <c r="P9" s="8">
        <v>-749</v>
      </c>
      <c r="Q9" s="8">
        <v>-50</v>
      </c>
      <c r="R9" s="8">
        <v>-1132</v>
      </c>
      <c r="S9" s="8"/>
      <c r="T9" s="8"/>
      <c r="U9" s="8"/>
      <c r="V9" s="8"/>
      <c r="W9" s="8">
        <v>-2080</v>
      </c>
      <c r="X9" s="8"/>
      <c r="Y9" s="8">
        <v>-2080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-1955</v>
      </c>
      <c r="R19" s="26">
        <v>-1955</v>
      </c>
      <c r="S19" s="26"/>
      <c r="T19" s="26"/>
      <c r="U19" s="26"/>
      <c r="V19" s="26"/>
      <c r="W19" s="26">
        <v>-1955</v>
      </c>
      <c r="X19" s="26"/>
      <c r="Y19" s="26">
        <v>-1955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2153996</v>
      </c>
      <c r="L21" s="35">
        <f t="shared" si="0"/>
        <v>2114411</v>
      </c>
      <c r="M21" s="35">
        <f t="shared" si="0"/>
        <v>2164225</v>
      </c>
      <c r="N21" s="35">
        <f t="shared" si="0"/>
        <v>6432632</v>
      </c>
      <c r="O21" s="35">
        <f t="shared" si="0"/>
        <v>2328223</v>
      </c>
      <c r="P21" s="35">
        <f t="shared" si="0"/>
        <v>1845822</v>
      </c>
      <c r="Q21" s="35">
        <f t="shared" si="0"/>
        <v>1242442</v>
      </c>
      <c r="R21" s="35">
        <f t="shared" si="0"/>
        <v>5416487</v>
      </c>
      <c r="S21" s="35">
        <f t="shared" si="0"/>
        <v>1889703</v>
      </c>
      <c r="T21" s="35">
        <f t="shared" si="0"/>
        <v>1676521</v>
      </c>
      <c r="U21" s="35">
        <f t="shared" si="0"/>
        <v>-854341</v>
      </c>
      <c r="V21" s="35">
        <f t="shared" si="0"/>
        <v>2711883</v>
      </c>
      <c r="W21" s="35">
        <f t="shared" si="0"/>
        <v>22168347</v>
      </c>
      <c r="X21" s="35">
        <f t="shared" si="0"/>
        <v>0</v>
      </c>
      <c r="Y21" s="35">
        <f t="shared" si="0"/>
        <v>22168347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>
        <v>34264500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34264500</v>
      </c>
      <c r="Y27" s="8">
        <v>-34264500</v>
      </c>
      <c r="Z27" s="2">
        <v>-100</v>
      </c>
      <c r="AA27" s="6">
        <v>34264500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>
        <v>2747</v>
      </c>
      <c r="L30" s="8">
        <v>41640</v>
      </c>
      <c r="M30" s="8">
        <v>1534</v>
      </c>
      <c r="N30" s="8">
        <v>45921</v>
      </c>
      <c r="O30" s="8">
        <v>8308</v>
      </c>
      <c r="P30" s="8">
        <v>1489</v>
      </c>
      <c r="Q30" s="8">
        <v>155723</v>
      </c>
      <c r="R30" s="8">
        <v>165520</v>
      </c>
      <c r="S30" s="8">
        <v>10495</v>
      </c>
      <c r="T30" s="8">
        <v>850</v>
      </c>
      <c r="U30" s="8">
        <v>3765</v>
      </c>
      <c r="V30" s="8">
        <v>15110</v>
      </c>
      <c r="W30" s="8">
        <v>243926</v>
      </c>
      <c r="X30" s="8"/>
      <c r="Y30" s="8">
        <v>243926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>
        <v>760416</v>
      </c>
      <c r="G31" s="8"/>
      <c r="H31" s="8"/>
      <c r="I31" s="8"/>
      <c r="J31" s="8"/>
      <c r="K31" s="8"/>
      <c r="L31" s="8"/>
      <c r="M31" s="8"/>
      <c r="N31" s="8"/>
      <c r="O31" s="8">
        <v>520</v>
      </c>
      <c r="P31" s="8"/>
      <c r="Q31" s="8"/>
      <c r="R31" s="8">
        <v>520</v>
      </c>
      <c r="S31" s="8"/>
      <c r="T31" s="8">
        <v>78</v>
      </c>
      <c r="U31" s="8"/>
      <c r="V31" s="8">
        <v>78</v>
      </c>
      <c r="W31" s="8">
        <v>598</v>
      </c>
      <c r="X31" s="8">
        <v>760416</v>
      </c>
      <c r="Y31" s="8">
        <v>-759818</v>
      </c>
      <c r="Z31" s="2">
        <v>-99.921358835163915</v>
      </c>
      <c r="AA31" s="6">
        <v>760416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>
        <v>601</v>
      </c>
      <c r="L33" s="8">
        <v>3864</v>
      </c>
      <c r="M33" s="8">
        <v>300</v>
      </c>
      <c r="N33" s="8">
        <v>4765</v>
      </c>
      <c r="O33" s="8">
        <v>6737</v>
      </c>
      <c r="P33" s="8">
        <v>42743</v>
      </c>
      <c r="Q33" s="8">
        <v>23348</v>
      </c>
      <c r="R33" s="8">
        <v>72828</v>
      </c>
      <c r="S33" s="8">
        <v>31507</v>
      </c>
      <c r="T33" s="8">
        <v>315</v>
      </c>
      <c r="U33" s="8">
        <v>22446</v>
      </c>
      <c r="V33" s="8">
        <v>54268</v>
      </c>
      <c r="W33" s="8">
        <v>137216</v>
      </c>
      <c r="X33" s="8"/>
      <c r="Y33" s="8">
        <v>137216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35024916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3348</v>
      </c>
      <c r="L35" s="35">
        <f t="shared" si="1"/>
        <v>45504</v>
      </c>
      <c r="M35" s="35">
        <f t="shared" si="1"/>
        <v>1834</v>
      </c>
      <c r="N35" s="35">
        <f t="shared" si="1"/>
        <v>50686</v>
      </c>
      <c r="O35" s="35">
        <f t="shared" si="1"/>
        <v>15565</v>
      </c>
      <c r="P35" s="35">
        <f t="shared" si="1"/>
        <v>44232</v>
      </c>
      <c r="Q35" s="35">
        <f t="shared" si="1"/>
        <v>179071</v>
      </c>
      <c r="R35" s="35">
        <f t="shared" si="1"/>
        <v>238868</v>
      </c>
      <c r="S35" s="35">
        <f t="shared" si="1"/>
        <v>42002</v>
      </c>
      <c r="T35" s="35">
        <f t="shared" si="1"/>
        <v>1243</v>
      </c>
      <c r="U35" s="35">
        <f t="shared" si="1"/>
        <v>26211</v>
      </c>
      <c r="V35" s="35">
        <f t="shared" si="1"/>
        <v>69456</v>
      </c>
      <c r="W35" s="35">
        <f t="shared" si="1"/>
        <v>381740</v>
      </c>
      <c r="X35" s="35">
        <f t="shared" si="1"/>
        <v>35024916</v>
      </c>
      <c r="Y35" s="35">
        <f t="shared" si="1"/>
        <v>-34643176</v>
      </c>
      <c r="Z35" s="36">
        <f>+IF(X35&lt;&gt;0,+(Y35/X35)*100,0)</f>
        <v>-98.910090176947179</v>
      </c>
      <c r="AA35" s="33">
        <f>SUM(AA24:AA34)</f>
        <v>35024916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-35024916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2150648</v>
      </c>
      <c r="L37" s="48">
        <f t="shared" si="2"/>
        <v>2068907</v>
      </c>
      <c r="M37" s="48">
        <f t="shared" si="2"/>
        <v>2162391</v>
      </c>
      <c r="N37" s="48">
        <f t="shared" si="2"/>
        <v>6381946</v>
      </c>
      <c r="O37" s="48">
        <f t="shared" si="2"/>
        <v>2312658</v>
      </c>
      <c r="P37" s="48">
        <f t="shared" si="2"/>
        <v>1801590</v>
      </c>
      <c r="Q37" s="48">
        <f t="shared" si="2"/>
        <v>1063371</v>
      </c>
      <c r="R37" s="48">
        <f t="shared" si="2"/>
        <v>5177619</v>
      </c>
      <c r="S37" s="48">
        <f t="shared" si="2"/>
        <v>1847701</v>
      </c>
      <c r="T37" s="48">
        <f t="shared" si="2"/>
        <v>1675278</v>
      </c>
      <c r="U37" s="48">
        <f t="shared" si="2"/>
        <v>-880552</v>
      </c>
      <c r="V37" s="48">
        <f t="shared" si="2"/>
        <v>2642427</v>
      </c>
      <c r="W37" s="48">
        <f t="shared" si="2"/>
        <v>21786607</v>
      </c>
      <c r="X37" s="48">
        <f>IF(F21=F35,0,X21-X35)</f>
        <v>-35024916</v>
      </c>
      <c r="Y37" s="48">
        <f t="shared" si="2"/>
        <v>56811523</v>
      </c>
      <c r="Z37" s="49">
        <f>+IF(X37&lt;&gt;0,+(Y37/X37)*100,0)</f>
        <v>-162.20316702543985</v>
      </c>
      <c r="AA37" s="46">
        <f>+AA21-AA35</f>
        <v>-35024916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-35024916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2150648</v>
      </c>
      <c r="L41" s="58">
        <f t="shared" si="3"/>
        <v>2068907</v>
      </c>
      <c r="M41" s="58">
        <f t="shared" si="3"/>
        <v>2162391</v>
      </c>
      <c r="N41" s="58">
        <f t="shared" si="3"/>
        <v>6381946</v>
      </c>
      <c r="O41" s="58">
        <f t="shared" si="3"/>
        <v>2312658</v>
      </c>
      <c r="P41" s="58">
        <f t="shared" si="3"/>
        <v>1801590</v>
      </c>
      <c r="Q41" s="58">
        <f t="shared" si="3"/>
        <v>1063371</v>
      </c>
      <c r="R41" s="58">
        <f t="shared" si="3"/>
        <v>5177619</v>
      </c>
      <c r="S41" s="58">
        <f t="shared" si="3"/>
        <v>1847701</v>
      </c>
      <c r="T41" s="58">
        <f t="shared" si="3"/>
        <v>1675278</v>
      </c>
      <c r="U41" s="58">
        <f t="shared" si="3"/>
        <v>-880552</v>
      </c>
      <c r="V41" s="58">
        <f t="shared" si="3"/>
        <v>2642427</v>
      </c>
      <c r="W41" s="58">
        <f t="shared" si="3"/>
        <v>21786607</v>
      </c>
      <c r="X41" s="58">
        <f t="shared" si="3"/>
        <v>-35024916</v>
      </c>
      <c r="Y41" s="58">
        <f t="shared" si="3"/>
        <v>56811523</v>
      </c>
      <c r="Z41" s="59">
        <f>+IF(X41&lt;&gt;0,+(Y41/X41)*100,0)</f>
        <v>-162.20316702543985</v>
      </c>
      <c r="AA41" s="56">
        <f>SUM(AA37:AA40)</f>
        <v>-35024916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-35024916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2150648</v>
      </c>
      <c r="L43" s="66">
        <f t="shared" si="4"/>
        <v>2068907</v>
      </c>
      <c r="M43" s="66">
        <f t="shared" si="4"/>
        <v>2162391</v>
      </c>
      <c r="N43" s="66">
        <f t="shared" si="4"/>
        <v>6381946</v>
      </c>
      <c r="O43" s="66">
        <f t="shared" si="4"/>
        <v>2312658</v>
      </c>
      <c r="P43" s="66">
        <f t="shared" si="4"/>
        <v>1801590</v>
      </c>
      <c r="Q43" s="66">
        <f t="shared" si="4"/>
        <v>1063371</v>
      </c>
      <c r="R43" s="66">
        <f t="shared" si="4"/>
        <v>5177619</v>
      </c>
      <c r="S43" s="66">
        <f t="shared" si="4"/>
        <v>1847701</v>
      </c>
      <c r="T43" s="66">
        <f t="shared" si="4"/>
        <v>1675278</v>
      </c>
      <c r="U43" s="66">
        <f t="shared" si="4"/>
        <v>-880552</v>
      </c>
      <c r="V43" s="66">
        <f t="shared" si="4"/>
        <v>2642427</v>
      </c>
      <c r="W43" s="66">
        <f t="shared" si="4"/>
        <v>21786607</v>
      </c>
      <c r="X43" s="66">
        <f t="shared" si="4"/>
        <v>-35024916</v>
      </c>
      <c r="Y43" s="66">
        <f t="shared" si="4"/>
        <v>56811523</v>
      </c>
      <c r="Z43" s="67">
        <f>+IF(X43&lt;&gt;0,+(Y43/X43)*100,0)</f>
        <v>-162.20316702543985</v>
      </c>
      <c r="AA43" s="64">
        <f>+AA41-AA42</f>
        <v>-35024916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-35024916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2150648</v>
      </c>
      <c r="L45" s="58">
        <f t="shared" si="5"/>
        <v>2068907</v>
      </c>
      <c r="M45" s="58">
        <f t="shared" si="5"/>
        <v>2162391</v>
      </c>
      <c r="N45" s="58">
        <f t="shared" si="5"/>
        <v>6381946</v>
      </c>
      <c r="O45" s="58">
        <f t="shared" si="5"/>
        <v>2312658</v>
      </c>
      <c r="P45" s="58">
        <f t="shared" si="5"/>
        <v>1801590</v>
      </c>
      <c r="Q45" s="58">
        <f t="shared" si="5"/>
        <v>1063371</v>
      </c>
      <c r="R45" s="58">
        <f t="shared" si="5"/>
        <v>5177619</v>
      </c>
      <c r="S45" s="58">
        <f t="shared" si="5"/>
        <v>1847701</v>
      </c>
      <c r="T45" s="58">
        <f t="shared" si="5"/>
        <v>1675278</v>
      </c>
      <c r="U45" s="58">
        <f t="shared" si="5"/>
        <v>-880552</v>
      </c>
      <c r="V45" s="58">
        <f t="shared" si="5"/>
        <v>2642427</v>
      </c>
      <c r="W45" s="58">
        <f t="shared" si="5"/>
        <v>21786607</v>
      </c>
      <c r="X45" s="58">
        <f t="shared" si="5"/>
        <v>-35024916</v>
      </c>
      <c r="Y45" s="58">
        <f t="shared" si="5"/>
        <v>56811523</v>
      </c>
      <c r="Z45" s="59">
        <f>+IF(X45&lt;&gt;0,+(Y45/X45)*100,0)</f>
        <v>-162.20316702543985</v>
      </c>
      <c r="AA45" s="56">
        <f>SUM(AA43:AA44)</f>
        <v>-35024916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-35024916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2150648</v>
      </c>
      <c r="L47" s="74">
        <f t="shared" si="6"/>
        <v>2068907</v>
      </c>
      <c r="M47" s="73">
        <f t="shared" si="6"/>
        <v>2162391</v>
      </c>
      <c r="N47" s="73">
        <f t="shared" si="6"/>
        <v>6381946</v>
      </c>
      <c r="O47" s="74">
        <f t="shared" si="6"/>
        <v>2312658</v>
      </c>
      <c r="P47" s="74">
        <f t="shared" si="6"/>
        <v>1801590</v>
      </c>
      <c r="Q47" s="74">
        <f t="shared" si="6"/>
        <v>1063371</v>
      </c>
      <c r="R47" s="74">
        <f t="shared" si="6"/>
        <v>5177619</v>
      </c>
      <c r="S47" s="74">
        <f t="shared" si="6"/>
        <v>1847701</v>
      </c>
      <c r="T47" s="73">
        <f t="shared" si="6"/>
        <v>1675278</v>
      </c>
      <c r="U47" s="73">
        <f t="shared" si="6"/>
        <v>-880552</v>
      </c>
      <c r="V47" s="74">
        <f t="shared" si="6"/>
        <v>2642427</v>
      </c>
      <c r="W47" s="74">
        <f t="shared" si="6"/>
        <v>21786607</v>
      </c>
      <c r="X47" s="74">
        <f t="shared" si="6"/>
        <v>-35024916</v>
      </c>
      <c r="Y47" s="74">
        <f t="shared" si="6"/>
        <v>56811523</v>
      </c>
      <c r="Z47" s="75">
        <f>+IF(X47&lt;&gt;0,+(Y47/X47)*100,0)</f>
        <v>-162.20316702543985</v>
      </c>
      <c r="AA47" s="76">
        <f>SUM(AA45:AA46)</f>
        <v>-35024916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>
        <v>4512</v>
      </c>
      <c r="L33" s="8">
        <v>8762</v>
      </c>
      <c r="M33" s="8">
        <v>8762</v>
      </c>
      <c r="N33" s="8">
        <v>22036</v>
      </c>
      <c r="O33" s="8">
        <v>4245</v>
      </c>
      <c r="P33" s="8">
        <v>8977</v>
      </c>
      <c r="Q33" s="8">
        <v>11299</v>
      </c>
      <c r="R33" s="8">
        <v>24521</v>
      </c>
      <c r="S33" s="8">
        <v>1910</v>
      </c>
      <c r="T33" s="8">
        <v>6325</v>
      </c>
      <c r="U33" s="8">
        <v>7816</v>
      </c>
      <c r="V33" s="8">
        <v>16051</v>
      </c>
      <c r="W33" s="8">
        <v>83261</v>
      </c>
      <c r="X33" s="8">
        <v>99960</v>
      </c>
      <c r="Y33" s="8">
        <v>-16699</v>
      </c>
      <c r="Z33" s="2">
        <v>-16.705682272909165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4512</v>
      </c>
      <c r="L35" s="35">
        <f t="shared" si="1"/>
        <v>8762</v>
      </c>
      <c r="M35" s="35">
        <f t="shared" si="1"/>
        <v>8762</v>
      </c>
      <c r="N35" s="35">
        <f t="shared" si="1"/>
        <v>22036</v>
      </c>
      <c r="O35" s="35">
        <f t="shared" si="1"/>
        <v>4245</v>
      </c>
      <c r="P35" s="35">
        <f t="shared" si="1"/>
        <v>8977</v>
      </c>
      <c r="Q35" s="35">
        <f t="shared" si="1"/>
        <v>11299</v>
      </c>
      <c r="R35" s="35">
        <f t="shared" si="1"/>
        <v>24521</v>
      </c>
      <c r="S35" s="35">
        <f t="shared" si="1"/>
        <v>1910</v>
      </c>
      <c r="T35" s="35">
        <f t="shared" si="1"/>
        <v>6325</v>
      </c>
      <c r="U35" s="35">
        <f t="shared" si="1"/>
        <v>7816</v>
      </c>
      <c r="V35" s="35">
        <f t="shared" si="1"/>
        <v>16051</v>
      </c>
      <c r="W35" s="35">
        <f t="shared" si="1"/>
        <v>83261</v>
      </c>
      <c r="X35" s="35">
        <f t="shared" si="1"/>
        <v>99960</v>
      </c>
      <c r="Y35" s="35">
        <f t="shared" si="1"/>
        <v>-16699</v>
      </c>
      <c r="Z35" s="36">
        <f>+IF(X35&lt;&gt;0,+(Y35/X35)*100,0)</f>
        <v>-16.705682272909165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-4512</v>
      </c>
      <c r="L37" s="48">
        <f t="shared" si="2"/>
        <v>-8762</v>
      </c>
      <c r="M37" s="48">
        <f t="shared" si="2"/>
        <v>-8762</v>
      </c>
      <c r="N37" s="48">
        <f t="shared" si="2"/>
        <v>-22036</v>
      </c>
      <c r="O37" s="48">
        <f t="shared" si="2"/>
        <v>-4245</v>
      </c>
      <c r="P37" s="48">
        <f t="shared" si="2"/>
        <v>-8977</v>
      </c>
      <c r="Q37" s="48">
        <f t="shared" si="2"/>
        <v>-11299</v>
      </c>
      <c r="R37" s="48">
        <f t="shared" si="2"/>
        <v>-24521</v>
      </c>
      <c r="S37" s="48">
        <f t="shared" si="2"/>
        <v>-1910</v>
      </c>
      <c r="T37" s="48">
        <f t="shared" si="2"/>
        <v>-6325</v>
      </c>
      <c r="U37" s="48">
        <f t="shared" si="2"/>
        <v>-7816</v>
      </c>
      <c r="V37" s="48">
        <f t="shared" si="2"/>
        <v>-16051</v>
      </c>
      <c r="W37" s="48">
        <f t="shared" si="2"/>
        <v>-83261</v>
      </c>
      <c r="X37" s="48">
        <f>IF(F21=F35,0,X21-X35)</f>
        <v>-99960</v>
      </c>
      <c r="Y37" s="48">
        <f t="shared" si="2"/>
        <v>16699</v>
      </c>
      <c r="Z37" s="49">
        <f>+IF(X37&lt;&gt;0,+(Y37/X37)*100,0)</f>
        <v>-16.705682272909165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-4512</v>
      </c>
      <c r="L41" s="58">
        <f t="shared" si="3"/>
        <v>-8762</v>
      </c>
      <c r="M41" s="58">
        <f t="shared" si="3"/>
        <v>-8762</v>
      </c>
      <c r="N41" s="58">
        <f t="shared" si="3"/>
        <v>-22036</v>
      </c>
      <c r="O41" s="58">
        <f t="shared" si="3"/>
        <v>-4245</v>
      </c>
      <c r="P41" s="58">
        <f t="shared" si="3"/>
        <v>-8977</v>
      </c>
      <c r="Q41" s="58">
        <f t="shared" si="3"/>
        <v>-11299</v>
      </c>
      <c r="R41" s="58">
        <f t="shared" si="3"/>
        <v>-24521</v>
      </c>
      <c r="S41" s="58">
        <f t="shared" si="3"/>
        <v>-1910</v>
      </c>
      <c r="T41" s="58">
        <f t="shared" si="3"/>
        <v>-6325</v>
      </c>
      <c r="U41" s="58">
        <f t="shared" si="3"/>
        <v>-7816</v>
      </c>
      <c r="V41" s="58">
        <f t="shared" si="3"/>
        <v>-16051</v>
      </c>
      <c r="W41" s="58">
        <f t="shared" si="3"/>
        <v>-83261</v>
      </c>
      <c r="X41" s="58">
        <f t="shared" si="3"/>
        <v>-99960</v>
      </c>
      <c r="Y41" s="58">
        <f t="shared" si="3"/>
        <v>16699</v>
      </c>
      <c r="Z41" s="59">
        <f>+IF(X41&lt;&gt;0,+(Y41/X41)*100,0)</f>
        <v>-16.705682272909165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-4512</v>
      </c>
      <c r="L43" s="66">
        <f t="shared" si="4"/>
        <v>-8762</v>
      </c>
      <c r="M43" s="66">
        <f t="shared" si="4"/>
        <v>-8762</v>
      </c>
      <c r="N43" s="66">
        <f t="shared" si="4"/>
        <v>-22036</v>
      </c>
      <c r="O43" s="66">
        <f t="shared" si="4"/>
        <v>-4245</v>
      </c>
      <c r="P43" s="66">
        <f t="shared" si="4"/>
        <v>-8977</v>
      </c>
      <c r="Q43" s="66">
        <f t="shared" si="4"/>
        <v>-11299</v>
      </c>
      <c r="R43" s="66">
        <f t="shared" si="4"/>
        <v>-24521</v>
      </c>
      <c r="S43" s="66">
        <f t="shared" si="4"/>
        <v>-1910</v>
      </c>
      <c r="T43" s="66">
        <f t="shared" si="4"/>
        <v>-6325</v>
      </c>
      <c r="U43" s="66">
        <f t="shared" si="4"/>
        <v>-7816</v>
      </c>
      <c r="V43" s="66">
        <f t="shared" si="4"/>
        <v>-16051</v>
      </c>
      <c r="W43" s="66">
        <f t="shared" si="4"/>
        <v>-83261</v>
      </c>
      <c r="X43" s="66">
        <f t="shared" si="4"/>
        <v>-99960</v>
      </c>
      <c r="Y43" s="66">
        <f t="shared" si="4"/>
        <v>16699</v>
      </c>
      <c r="Z43" s="67">
        <f>+IF(X43&lt;&gt;0,+(Y43/X43)*100,0)</f>
        <v>-16.705682272909165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-4512</v>
      </c>
      <c r="L45" s="58">
        <f t="shared" si="5"/>
        <v>-8762</v>
      </c>
      <c r="M45" s="58">
        <f t="shared" si="5"/>
        <v>-8762</v>
      </c>
      <c r="N45" s="58">
        <f t="shared" si="5"/>
        <v>-22036</v>
      </c>
      <c r="O45" s="58">
        <f t="shared" si="5"/>
        <v>-4245</v>
      </c>
      <c r="P45" s="58">
        <f t="shared" si="5"/>
        <v>-8977</v>
      </c>
      <c r="Q45" s="58">
        <f t="shared" si="5"/>
        <v>-11299</v>
      </c>
      <c r="R45" s="58">
        <f t="shared" si="5"/>
        <v>-24521</v>
      </c>
      <c r="S45" s="58">
        <f t="shared" si="5"/>
        <v>-1910</v>
      </c>
      <c r="T45" s="58">
        <f t="shared" si="5"/>
        <v>-6325</v>
      </c>
      <c r="U45" s="58">
        <f t="shared" si="5"/>
        <v>-7816</v>
      </c>
      <c r="V45" s="58">
        <f t="shared" si="5"/>
        <v>-16051</v>
      </c>
      <c r="W45" s="58">
        <f t="shared" si="5"/>
        <v>-83261</v>
      </c>
      <c r="X45" s="58">
        <f t="shared" si="5"/>
        <v>-99960</v>
      </c>
      <c r="Y45" s="58">
        <f t="shared" si="5"/>
        <v>16699</v>
      </c>
      <c r="Z45" s="59">
        <f>+IF(X45&lt;&gt;0,+(Y45/X45)*100,0)</f>
        <v>-16.705682272909165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-4512</v>
      </c>
      <c r="L47" s="74">
        <f t="shared" si="6"/>
        <v>-8762</v>
      </c>
      <c r="M47" s="73">
        <f t="shared" si="6"/>
        <v>-8762</v>
      </c>
      <c r="N47" s="73">
        <f t="shared" si="6"/>
        <v>-22036</v>
      </c>
      <c r="O47" s="74">
        <f t="shared" si="6"/>
        <v>-4245</v>
      </c>
      <c r="P47" s="74">
        <f t="shared" si="6"/>
        <v>-8977</v>
      </c>
      <c r="Q47" s="74">
        <f t="shared" si="6"/>
        <v>-11299</v>
      </c>
      <c r="R47" s="74">
        <f t="shared" si="6"/>
        <v>-24521</v>
      </c>
      <c r="S47" s="74">
        <f t="shared" si="6"/>
        <v>-1910</v>
      </c>
      <c r="T47" s="73">
        <f t="shared" si="6"/>
        <v>-6325</v>
      </c>
      <c r="U47" s="73">
        <f t="shared" si="6"/>
        <v>-7816</v>
      </c>
      <c r="V47" s="74">
        <f t="shared" si="6"/>
        <v>-16051</v>
      </c>
      <c r="W47" s="74">
        <f t="shared" si="6"/>
        <v>-83261</v>
      </c>
      <c r="X47" s="74">
        <f t="shared" si="6"/>
        <v>-99960</v>
      </c>
      <c r="Y47" s="74">
        <f t="shared" si="6"/>
        <v>16699</v>
      </c>
      <c r="Z47" s="75">
        <f>+IF(X47&lt;&gt;0,+(Y47/X47)*100,0)</f>
        <v>-16.705682272909165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243052832</v>
      </c>
      <c r="G7" s="8">
        <v>42689</v>
      </c>
      <c r="H7" s="8">
        <v>64217</v>
      </c>
      <c r="I7" s="8">
        <v>39403</v>
      </c>
      <c r="J7" s="8">
        <v>146309</v>
      </c>
      <c r="K7" s="8">
        <v>49046</v>
      </c>
      <c r="L7" s="8">
        <v>9043</v>
      </c>
      <c r="M7" s="8">
        <v>11000</v>
      </c>
      <c r="N7" s="8">
        <v>69089</v>
      </c>
      <c r="O7" s="8">
        <v>21403</v>
      </c>
      <c r="P7" s="8">
        <v>20714407</v>
      </c>
      <c r="Q7" s="8">
        <v>18604</v>
      </c>
      <c r="R7" s="8">
        <v>20754414</v>
      </c>
      <c r="S7" s="8">
        <v>16403</v>
      </c>
      <c r="T7" s="8">
        <v>30196</v>
      </c>
      <c r="U7" s="8">
        <v>65254</v>
      </c>
      <c r="V7" s="8">
        <v>111853</v>
      </c>
      <c r="W7" s="8">
        <v>21081665</v>
      </c>
      <c r="X7" s="8">
        <v>243052832</v>
      </c>
      <c r="Y7" s="8">
        <v>-221971167</v>
      </c>
      <c r="Z7" s="2">
        <v>-91.326303492731981</v>
      </c>
      <c r="AA7" s="6">
        <v>243052832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>
        <v>90000</v>
      </c>
      <c r="G8" s="8">
        <v>8827</v>
      </c>
      <c r="H8" s="8">
        <v>4287</v>
      </c>
      <c r="I8" s="8">
        <v>3530</v>
      </c>
      <c r="J8" s="8">
        <v>16644</v>
      </c>
      <c r="K8" s="8">
        <v>5401</v>
      </c>
      <c r="L8" s="8">
        <v>2893</v>
      </c>
      <c r="M8" s="8">
        <v>2519</v>
      </c>
      <c r="N8" s="8">
        <v>10813</v>
      </c>
      <c r="O8" s="8">
        <v>1471</v>
      </c>
      <c r="P8" s="8">
        <v>843</v>
      </c>
      <c r="Q8" s="8">
        <v>1261</v>
      </c>
      <c r="R8" s="8">
        <v>3575</v>
      </c>
      <c r="S8" s="8">
        <v>8087</v>
      </c>
      <c r="T8" s="8">
        <v>3530</v>
      </c>
      <c r="U8" s="8">
        <v>2134</v>
      </c>
      <c r="V8" s="8">
        <v>13751</v>
      </c>
      <c r="W8" s="8">
        <v>44783</v>
      </c>
      <c r="X8" s="8">
        <v>90000</v>
      </c>
      <c r="Y8" s="8">
        <v>-45217</v>
      </c>
      <c r="Z8" s="2">
        <v>-50.241111111111117</v>
      </c>
      <c r="AA8" s="6">
        <v>90000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229126979</v>
      </c>
      <c r="G18" s="8"/>
      <c r="H18" s="8"/>
      <c r="I18" s="8"/>
      <c r="J18" s="8"/>
      <c r="K18" s="8"/>
      <c r="L18" s="8"/>
      <c r="M18" s="8"/>
      <c r="N18" s="8"/>
      <c r="O18" s="8">
        <v>484848630</v>
      </c>
      <c r="P18" s="8"/>
      <c r="Q18" s="8">
        <v>172373670</v>
      </c>
      <c r="R18" s="8">
        <v>657222300</v>
      </c>
      <c r="S18" s="8">
        <v>90760466</v>
      </c>
      <c r="T18" s="8"/>
      <c r="U18" s="8"/>
      <c r="V18" s="8">
        <v>90760466</v>
      </c>
      <c r="W18" s="8">
        <v>747982766</v>
      </c>
      <c r="X18" s="8">
        <v>229126979</v>
      </c>
      <c r="Y18" s="8">
        <v>518855787</v>
      </c>
      <c r="Z18" s="2">
        <v>226.44901498046636</v>
      </c>
      <c r="AA18" s="6">
        <v>229126979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73041</v>
      </c>
      <c r="G19" s="26"/>
      <c r="H19" s="26">
        <v>28</v>
      </c>
      <c r="I19" s="26">
        <v>108</v>
      </c>
      <c r="J19" s="26">
        <v>136</v>
      </c>
      <c r="K19" s="26">
        <v>328</v>
      </c>
      <c r="L19" s="26">
        <v>56</v>
      </c>
      <c r="M19" s="26">
        <v>28</v>
      </c>
      <c r="N19" s="26">
        <v>412</v>
      </c>
      <c r="O19" s="26"/>
      <c r="P19" s="26">
        <v>50</v>
      </c>
      <c r="Q19" s="26">
        <v>28</v>
      </c>
      <c r="R19" s="26">
        <v>78</v>
      </c>
      <c r="S19" s="26">
        <v>300</v>
      </c>
      <c r="T19" s="26">
        <v>20</v>
      </c>
      <c r="U19" s="26">
        <v>28</v>
      </c>
      <c r="V19" s="26">
        <v>348</v>
      </c>
      <c r="W19" s="26">
        <v>974</v>
      </c>
      <c r="X19" s="26">
        <v>73041</v>
      </c>
      <c r="Y19" s="26">
        <v>-72067</v>
      </c>
      <c r="Z19" s="27">
        <v>-98.666502375378215</v>
      </c>
      <c r="AA19" s="28">
        <v>73041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472342852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54775</v>
      </c>
      <c r="L21" s="35">
        <f t="shared" si="0"/>
        <v>11992</v>
      </c>
      <c r="M21" s="35">
        <f t="shared" si="0"/>
        <v>13547</v>
      </c>
      <c r="N21" s="35">
        <f t="shared" si="0"/>
        <v>80314</v>
      </c>
      <c r="O21" s="35">
        <f t="shared" si="0"/>
        <v>484871504</v>
      </c>
      <c r="P21" s="35">
        <f t="shared" si="0"/>
        <v>20715300</v>
      </c>
      <c r="Q21" s="35">
        <f t="shared" si="0"/>
        <v>172393563</v>
      </c>
      <c r="R21" s="35">
        <f t="shared" si="0"/>
        <v>677980367</v>
      </c>
      <c r="S21" s="35">
        <f t="shared" si="0"/>
        <v>90785256</v>
      </c>
      <c r="T21" s="35">
        <f t="shared" si="0"/>
        <v>33746</v>
      </c>
      <c r="U21" s="35">
        <f t="shared" si="0"/>
        <v>67416</v>
      </c>
      <c r="V21" s="35">
        <f t="shared" si="0"/>
        <v>90886418</v>
      </c>
      <c r="W21" s="35">
        <f t="shared" si="0"/>
        <v>769110188</v>
      </c>
      <c r="X21" s="35">
        <f t="shared" si="0"/>
        <v>472342852</v>
      </c>
      <c r="Y21" s="35">
        <f t="shared" si="0"/>
        <v>296767336</v>
      </c>
      <c r="Z21" s="36">
        <f>+IF(X21&lt;&gt;0,+(Y21/X21)*100,0)</f>
        <v>62.828797925791413</v>
      </c>
      <c r="AA21" s="33">
        <f>SUM(AA5:AA20)</f>
        <v>472342852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353993461</v>
      </c>
      <c r="G24" s="8">
        <v>28245031</v>
      </c>
      <c r="H24" s="8">
        <v>28283575</v>
      </c>
      <c r="I24" s="8">
        <v>28240541</v>
      </c>
      <c r="J24" s="8">
        <v>84769147</v>
      </c>
      <c r="K24" s="8">
        <v>30924193</v>
      </c>
      <c r="L24" s="8">
        <v>28170609</v>
      </c>
      <c r="M24" s="8">
        <v>34199820</v>
      </c>
      <c r="N24" s="8">
        <v>93294622</v>
      </c>
      <c r="O24" s="8">
        <v>28448583</v>
      </c>
      <c r="P24" s="8">
        <v>28608311</v>
      </c>
      <c r="Q24" s="8">
        <v>28375365</v>
      </c>
      <c r="R24" s="8">
        <v>85432259</v>
      </c>
      <c r="S24" s="8">
        <v>28994101</v>
      </c>
      <c r="T24" s="8">
        <v>28201639</v>
      </c>
      <c r="U24" s="8">
        <v>29581749</v>
      </c>
      <c r="V24" s="8">
        <v>86777489</v>
      </c>
      <c r="W24" s="8">
        <v>350273517</v>
      </c>
      <c r="X24" s="8">
        <v>353993461</v>
      </c>
      <c r="Y24" s="8">
        <v>-3719944</v>
      </c>
      <c r="Z24" s="2">
        <v>-1.0508510494774366</v>
      </c>
      <c r="AA24" s="6">
        <v>353993461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1500000</v>
      </c>
      <c r="G27" s="8"/>
      <c r="H27" s="8">
        <v>192332</v>
      </c>
      <c r="I27" s="8">
        <v>94849</v>
      </c>
      <c r="J27" s="8">
        <v>287181</v>
      </c>
      <c r="K27" s="8">
        <v>98010</v>
      </c>
      <c r="L27" s="8"/>
      <c r="M27" s="8">
        <v>208667</v>
      </c>
      <c r="N27" s="8">
        <v>306677</v>
      </c>
      <c r="O27" s="8">
        <v>98010</v>
      </c>
      <c r="P27" s="8">
        <v>88525</v>
      </c>
      <c r="Q27" s="8">
        <v>94849</v>
      </c>
      <c r="R27" s="8">
        <v>281384</v>
      </c>
      <c r="S27" s="8"/>
      <c r="T27" s="8">
        <v>202344</v>
      </c>
      <c r="U27" s="8"/>
      <c r="V27" s="8">
        <v>202344</v>
      </c>
      <c r="W27" s="8">
        <v>1077586</v>
      </c>
      <c r="X27" s="8">
        <v>1500000</v>
      </c>
      <c r="Y27" s="8">
        <v>-422414</v>
      </c>
      <c r="Z27" s="2">
        <v>-28.160933333333332</v>
      </c>
      <c r="AA27" s="6">
        <v>1500000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94372104</v>
      </c>
      <c r="G30" s="8"/>
      <c r="H30" s="8"/>
      <c r="I30" s="8"/>
      <c r="J30" s="8"/>
      <c r="K30" s="8">
        <v>22305485</v>
      </c>
      <c r="L30" s="8">
        <v>8973732</v>
      </c>
      <c r="M30" s="8"/>
      <c r="N30" s="8">
        <v>31279217</v>
      </c>
      <c r="O30" s="8">
        <v>15137</v>
      </c>
      <c r="P30" s="8"/>
      <c r="Q30" s="8">
        <v>7807886</v>
      </c>
      <c r="R30" s="8">
        <v>7823023</v>
      </c>
      <c r="S30" s="8">
        <v>9352647</v>
      </c>
      <c r="T30" s="8">
        <v>1241315</v>
      </c>
      <c r="U30" s="8">
        <v>1946223</v>
      </c>
      <c r="V30" s="8">
        <v>12540185</v>
      </c>
      <c r="W30" s="8">
        <v>51642425</v>
      </c>
      <c r="X30" s="8">
        <v>94372104</v>
      </c>
      <c r="Y30" s="8">
        <v>-42729679</v>
      </c>
      <c r="Z30" s="2">
        <v>-45.277870460533549</v>
      </c>
      <c r="AA30" s="6">
        <v>94372104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103188260</v>
      </c>
      <c r="G31" s="8"/>
      <c r="H31" s="8">
        <v>4042697</v>
      </c>
      <c r="I31" s="8">
        <v>1018888</v>
      </c>
      <c r="J31" s="8">
        <v>5061585</v>
      </c>
      <c r="K31" s="8">
        <v>1536268</v>
      </c>
      <c r="L31" s="8">
        <v>1995287</v>
      </c>
      <c r="M31" s="8">
        <v>25716185</v>
      </c>
      <c r="N31" s="8">
        <v>29247740</v>
      </c>
      <c r="O31" s="8">
        <v>6695954</v>
      </c>
      <c r="P31" s="8">
        <v>1105251</v>
      </c>
      <c r="Q31" s="8">
        <v>6733733</v>
      </c>
      <c r="R31" s="8">
        <v>14534938</v>
      </c>
      <c r="S31" s="8">
        <v>13239110</v>
      </c>
      <c r="T31" s="8">
        <v>7117171</v>
      </c>
      <c r="U31" s="8">
        <v>90461941</v>
      </c>
      <c r="V31" s="8">
        <v>110818222</v>
      </c>
      <c r="W31" s="8">
        <v>159662485</v>
      </c>
      <c r="X31" s="8">
        <v>103188260</v>
      </c>
      <c r="Y31" s="8">
        <v>56474225</v>
      </c>
      <c r="Z31" s="2">
        <v>54.729312229899016</v>
      </c>
      <c r="AA31" s="6">
        <v>103188260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127547544</v>
      </c>
      <c r="G33" s="8">
        <v>6822075</v>
      </c>
      <c r="H33" s="8">
        <v>963666</v>
      </c>
      <c r="I33" s="8">
        <v>7813882</v>
      </c>
      <c r="J33" s="8">
        <v>15599623</v>
      </c>
      <c r="K33" s="8">
        <v>6137820</v>
      </c>
      <c r="L33" s="8">
        <v>6869747</v>
      </c>
      <c r="M33" s="8">
        <v>6122401</v>
      </c>
      <c r="N33" s="8">
        <v>19129968</v>
      </c>
      <c r="O33" s="8">
        <v>21977418</v>
      </c>
      <c r="P33" s="8">
        <v>4226992</v>
      </c>
      <c r="Q33" s="8">
        <v>8089835</v>
      </c>
      <c r="R33" s="8">
        <v>34294245</v>
      </c>
      <c r="S33" s="8">
        <v>4858580</v>
      </c>
      <c r="T33" s="8">
        <v>8267089</v>
      </c>
      <c r="U33" s="8">
        <v>4908138</v>
      </c>
      <c r="V33" s="8">
        <v>18033807</v>
      </c>
      <c r="W33" s="8">
        <v>87057643</v>
      </c>
      <c r="X33" s="8">
        <v>127547544</v>
      </c>
      <c r="Y33" s="8">
        <v>-40489901</v>
      </c>
      <c r="Z33" s="2">
        <v>-31.74494759381647</v>
      </c>
      <c r="AA33" s="6">
        <v>127547544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680601369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61001776</v>
      </c>
      <c r="L35" s="35">
        <f t="shared" si="1"/>
        <v>46009375</v>
      </c>
      <c r="M35" s="35">
        <f t="shared" si="1"/>
        <v>66247073</v>
      </c>
      <c r="N35" s="35">
        <f t="shared" si="1"/>
        <v>173258224</v>
      </c>
      <c r="O35" s="35">
        <f t="shared" si="1"/>
        <v>57235102</v>
      </c>
      <c r="P35" s="35">
        <f t="shared" si="1"/>
        <v>34029079</v>
      </c>
      <c r="Q35" s="35">
        <f t="shared" si="1"/>
        <v>51101668</v>
      </c>
      <c r="R35" s="35">
        <f t="shared" si="1"/>
        <v>142365849</v>
      </c>
      <c r="S35" s="35">
        <f t="shared" si="1"/>
        <v>56444438</v>
      </c>
      <c r="T35" s="35">
        <f t="shared" si="1"/>
        <v>45029558</v>
      </c>
      <c r="U35" s="35">
        <f t="shared" si="1"/>
        <v>126898051</v>
      </c>
      <c r="V35" s="35">
        <f t="shared" si="1"/>
        <v>228372047</v>
      </c>
      <c r="W35" s="35">
        <f t="shared" si="1"/>
        <v>649713656</v>
      </c>
      <c r="X35" s="35">
        <f t="shared" si="1"/>
        <v>680601369</v>
      </c>
      <c r="Y35" s="35">
        <f t="shared" si="1"/>
        <v>-30887713</v>
      </c>
      <c r="Z35" s="36">
        <f>+IF(X35&lt;&gt;0,+(Y35/X35)*100,0)</f>
        <v>-4.5382972187350976</v>
      </c>
      <c r="AA35" s="33">
        <f>SUM(AA24:AA34)</f>
        <v>680601369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-208258517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-60947001</v>
      </c>
      <c r="L37" s="48">
        <f t="shared" si="2"/>
        <v>-45997383</v>
      </c>
      <c r="M37" s="48">
        <f t="shared" si="2"/>
        <v>-66233526</v>
      </c>
      <c r="N37" s="48">
        <f t="shared" si="2"/>
        <v>-173177910</v>
      </c>
      <c r="O37" s="48">
        <f t="shared" si="2"/>
        <v>427636402</v>
      </c>
      <c r="P37" s="48">
        <f t="shared" si="2"/>
        <v>-13313779</v>
      </c>
      <c r="Q37" s="48">
        <f t="shared" si="2"/>
        <v>121291895</v>
      </c>
      <c r="R37" s="48">
        <f t="shared" si="2"/>
        <v>535614518</v>
      </c>
      <c r="S37" s="48">
        <f t="shared" si="2"/>
        <v>34340818</v>
      </c>
      <c r="T37" s="48">
        <f t="shared" si="2"/>
        <v>-44995812</v>
      </c>
      <c r="U37" s="48">
        <f t="shared" si="2"/>
        <v>-126830635</v>
      </c>
      <c r="V37" s="48">
        <f t="shared" si="2"/>
        <v>-137485629</v>
      </c>
      <c r="W37" s="48">
        <f t="shared" si="2"/>
        <v>119396532</v>
      </c>
      <c r="X37" s="48">
        <f>IF(F21=F35,0,X21-X35)</f>
        <v>-208258517</v>
      </c>
      <c r="Y37" s="48">
        <f t="shared" si="2"/>
        <v>327655049</v>
      </c>
      <c r="Z37" s="49">
        <f>+IF(X37&lt;&gt;0,+(Y37/X37)*100,0)</f>
        <v>-157.33092394967935</v>
      </c>
      <c r="AA37" s="46">
        <f>+AA21-AA35</f>
        <v>-208258517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144000000</v>
      </c>
      <c r="G38" s="8"/>
      <c r="H38" s="8"/>
      <c r="I38" s="8"/>
      <c r="J38" s="8"/>
      <c r="K38" s="8">
        <v>21186151</v>
      </c>
      <c r="L38" s="8">
        <v>6155165</v>
      </c>
      <c r="M38" s="8">
        <v>5107856</v>
      </c>
      <c r="N38" s="8">
        <v>32449172</v>
      </c>
      <c r="O38" s="8">
        <v>774705</v>
      </c>
      <c r="P38" s="8">
        <v>2711401</v>
      </c>
      <c r="Q38" s="8">
        <v>8410711</v>
      </c>
      <c r="R38" s="8">
        <v>11896817</v>
      </c>
      <c r="S38" s="8">
        <v>2818078</v>
      </c>
      <c r="T38" s="8">
        <v>1619489</v>
      </c>
      <c r="U38" s="8">
        <v>-21734017</v>
      </c>
      <c r="V38" s="8">
        <v>-17296450</v>
      </c>
      <c r="W38" s="8">
        <v>27049539</v>
      </c>
      <c r="X38" s="8">
        <v>144000000</v>
      </c>
      <c r="Y38" s="8">
        <v>-116950461</v>
      </c>
      <c r="Z38" s="2">
        <v>-81.215597916666667</v>
      </c>
      <c r="AA38" s="6">
        <v>144000000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-64258517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-39760850</v>
      </c>
      <c r="L41" s="58">
        <f t="shared" si="3"/>
        <v>-39842218</v>
      </c>
      <c r="M41" s="58">
        <f t="shared" si="3"/>
        <v>-61125670</v>
      </c>
      <c r="N41" s="58">
        <f t="shared" si="3"/>
        <v>-140728738</v>
      </c>
      <c r="O41" s="58">
        <f t="shared" si="3"/>
        <v>428411107</v>
      </c>
      <c r="P41" s="58">
        <f t="shared" si="3"/>
        <v>-10602378</v>
      </c>
      <c r="Q41" s="58">
        <f t="shared" si="3"/>
        <v>129702606</v>
      </c>
      <c r="R41" s="58">
        <f t="shared" si="3"/>
        <v>547511335</v>
      </c>
      <c r="S41" s="58">
        <f t="shared" si="3"/>
        <v>37158896</v>
      </c>
      <c r="T41" s="58">
        <f t="shared" si="3"/>
        <v>-43376323</v>
      </c>
      <c r="U41" s="58">
        <f t="shared" si="3"/>
        <v>-148564652</v>
      </c>
      <c r="V41" s="58">
        <f t="shared" si="3"/>
        <v>-154782079</v>
      </c>
      <c r="W41" s="58">
        <f t="shared" si="3"/>
        <v>146446071</v>
      </c>
      <c r="X41" s="58">
        <f t="shared" si="3"/>
        <v>-64258517</v>
      </c>
      <c r="Y41" s="58">
        <f t="shared" si="3"/>
        <v>210704588</v>
      </c>
      <c r="Z41" s="59">
        <f>+IF(X41&lt;&gt;0,+(Y41/X41)*100,0)</f>
        <v>-327.90141733274049</v>
      </c>
      <c r="AA41" s="56">
        <f>SUM(AA37:AA40)</f>
        <v>-64258517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-64258517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-39760850</v>
      </c>
      <c r="L43" s="66">
        <f t="shared" si="4"/>
        <v>-39842218</v>
      </c>
      <c r="M43" s="66">
        <f t="shared" si="4"/>
        <v>-61125670</v>
      </c>
      <c r="N43" s="66">
        <f t="shared" si="4"/>
        <v>-140728738</v>
      </c>
      <c r="O43" s="66">
        <f t="shared" si="4"/>
        <v>428411107</v>
      </c>
      <c r="P43" s="66">
        <f t="shared" si="4"/>
        <v>-10602378</v>
      </c>
      <c r="Q43" s="66">
        <f t="shared" si="4"/>
        <v>129702606</v>
      </c>
      <c r="R43" s="66">
        <f t="shared" si="4"/>
        <v>547511335</v>
      </c>
      <c r="S43" s="66">
        <f t="shared" si="4"/>
        <v>37158896</v>
      </c>
      <c r="T43" s="66">
        <f t="shared" si="4"/>
        <v>-43376323</v>
      </c>
      <c r="U43" s="66">
        <f t="shared" si="4"/>
        <v>-148564652</v>
      </c>
      <c r="V43" s="66">
        <f t="shared" si="4"/>
        <v>-154782079</v>
      </c>
      <c r="W43" s="66">
        <f t="shared" si="4"/>
        <v>146446071</v>
      </c>
      <c r="X43" s="66">
        <f t="shared" si="4"/>
        <v>-64258517</v>
      </c>
      <c r="Y43" s="66">
        <f t="shared" si="4"/>
        <v>210704588</v>
      </c>
      <c r="Z43" s="67">
        <f>+IF(X43&lt;&gt;0,+(Y43/X43)*100,0)</f>
        <v>-327.90141733274049</v>
      </c>
      <c r="AA43" s="64">
        <f>+AA41-AA42</f>
        <v>-64258517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-64258517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-39760850</v>
      </c>
      <c r="L45" s="58">
        <f t="shared" si="5"/>
        <v>-39842218</v>
      </c>
      <c r="M45" s="58">
        <f t="shared" si="5"/>
        <v>-61125670</v>
      </c>
      <c r="N45" s="58">
        <f t="shared" si="5"/>
        <v>-140728738</v>
      </c>
      <c r="O45" s="58">
        <f t="shared" si="5"/>
        <v>428411107</v>
      </c>
      <c r="P45" s="58">
        <f t="shared" si="5"/>
        <v>-10602378</v>
      </c>
      <c r="Q45" s="58">
        <f t="shared" si="5"/>
        <v>129702606</v>
      </c>
      <c r="R45" s="58">
        <f t="shared" si="5"/>
        <v>547511335</v>
      </c>
      <c r="S45" s="58">
        <f t="shared" si="5"/>
        <v>37158896</v>
      </c>
      <c r="T45" s="58">
        <f t="shared" si="5"/>
        <v>-43376323</v>
      </c>
      <c r="U45" s="58">
        <f t="shared" si="5"/>
        <v>-148564652</v>
      </c>
      <c r="V45" s="58">
        <f t="shared" si="5"/>
        <v>-154782079</v>
      </c>
      <c r="W45" s="58">
        <f t="shared" si="5"/>
        <v>146446071</v>
      </c>
      <c r="X45" s="58">
        <f t="shared" si="5"/>
        <v>-64258517</v>
      </c>
      <c r="Y45" s="58">
        <f t="shared" si="5"/>
        <v>210704588</v>
      </c>
      <c r="Z45" s="59">
        <f>+IF(X45&lt;&gt;0,+(Y45/X45)*100,0)</f>
        <v>-327.90141733274049</v>
      </c>
      <c r="AA45" s="56">
        <f>SUM(AA43:AA44)</f>
        <v>-64258517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-64258517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-39760850</v>
      </c>
      <c r="L47" s="74">
        <f t="shared" si="6"/>
        <v>-39842218</v>
      </c>
      <c r="M47" s="73">
        <f t="shared" si="6"/>
        <v>-61125670</v>
      </c>
      <c r="N47" s="73">
        <f t="shared" si="6"/>
        <v>-140728738</v>
      </c>
      <c r="O47" s="74">
        <f t="shared" si="6"/>
        <v>428411107</v>
      </c>
      <c r="P47" s="74">
        <f t="shared" si="6"/>
        <v>-10602378</v>
      </c>
      <c r="Q47" s="74">
        <f t="shared" si="6"/>
        <v>129702606</v>
      </c>
      <c r="R47" s="74">
        <f t="shared" si="6"/>
        <v>547511335</v>
      </c>
      <c r="S47" s="74">
        <f t="shared" si="6"/>
        <v>37158896</v>
      </c>
      <c r="T47" s="73">
        <f t="shared" si="6"/>
        <v>-43376323</v>
      </c>
      <c r="U47" s="73">
        <f t="shared" si="6"/>
        <v>-148564652</v>
      </c>
      <c r="V47" s="74">
        <f t="shared" si="6"/>
        <v>-154782079</v>
      </c>
      <c r="W47" s="74">
        <f t="shared" si="6"/>
        <v>146446071</v>
      </c>
      <c r="X47" s="74">
        <f t="shared" si="6"/>
        <v>-64258517</v>
      </c>
      <c r="Y47" s="74">
        <f t="shared" si="6"/>
        <v>210704588</v>
      </c>
      <c r="Z47" s="75">
        <f>+IF(X47&lt;&gt;0,+(Y47/X47)*100,0)</f>
        <v>-327.90141733274049</v>
      </c>
      <c r="AA47" s="76">
        <f>SUM(AA45:AA46)</f>
        <v>-64258517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>
        <v>323937</v>
      </c>
      <c r="L7" s="8">
        <v>-1665085</v>
      </c>
      <c r="M7" s="8">
        <v>336771</v>
      </c>
      <c r="N7" s="8">
        <v>-1004377</v>
      </c>
      <c r="O7" s="8">
        <v>337946</v>
      </c>
      <c r="P7" s="8">
        <v>-1640464</v>
      </c>
      <c r="Q7" s="8">
        <v>274085</v>
      </c>
      <c r="R7" s="8">
        <v>-1028433</v>
      </c>
      <c r="S7" s="8">
        <v>310303</v>
      </c>
      <c r="T7" s="8">
        <v>325837</v>
      </c>
      <c r="U7" s="8">
        <v>351628</v>
      </c>
      <c r="V7" s="8">
        <v>987768</v>
      </c>
      <c r="W7" s="8">
        <v>884033</v>
      </c>
      <c r="X7" s="8"/>
      <c r="Y7" s="8">
        <v>884033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>
        <v>1429</v>
      </c>
      <c r="L8" s="8">
        <v>1390</v>
      </c>
      <c r="M8" s="8"/>
      <c r="N8" s="8">
        <v>2819</v>
      </c>
      <c r="O8" s="8">
        <v>2453</v>
      </c>
      <c r="P8" s="8"/>
      <c r="Q8" s="8">
        <v>1390</v>
      </c>
      <c r="R8" s="8">
        <v>3843</v>
      </c>
      <c r="S8" s="8">
        <v>1155</v>
      </c>
      <c r="T8" s="8">
        <v>1311</v>
      </c>
      <c r="U8" s="8">
        <v>1155</v>
      </c>
      <c r="V8" s="8">
        <v>3621</v>
      </c>
      <c r="W8" s="8">
        <v>11438</v>
      </c>
      <c r="X8" s="8"/>
      <c r="Y8" s="8">
        <v>11438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>
        <v>38756</v>
      </c>
      <c r="L13" s="8">
        <v>31435</v>
      </c>
      <c r="M13" s="8">
        <v>32408</v>
      </c>
      <c r="N13" s="8">
        <v>102599</v>
      </c>
      <c r="O13" s="8">
        <v>33409</v>
      </c>
      <c r="P13" s="8">
        <v>33502</v>
      </c>
      <c r="Q13" s="8">
        <v>34207</v>
      </c>
      <c r="R13" s="8">
        <v>101118</v>
      </c>
      <c r="S13" s="8"/>
      <c r="T13" s="8">
        <v>36243</v>
      </c>
      <c r="U13" s="8">
        <v>37124</v>
      </c>
      <c r="V13" s="8">
        <v>73367</v>
      </c>
      <c r="W13" s="8">
        <v>376582</v>
      </c>
      <c r="X13" s="8"/>
      <c r="Y13" s="8">
        <v>376582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364122</v>
      </c>
      <c r="L21" s="35">
        <f t="shared" si="0"/>
        <v>-1632260</v>
      </c>
      <c r="M21" s="35">
        <f t="shared" si="0"/>
        <v>369179</v>
      </c>
      <c r="N21" s="35">
        <f t="shared" si="0"/>
        <v>-898959</v>
      </c>
      <c r="O21" s="35">
        <f t="shared" si="0"/>
        <v>373808</v>
      </c>
      <c r="P21" s="35">
        <f t="shared" si="0"/>
        <v>-1606962</v>
      </c>
      <c r="Q21" s="35">
        <f t="shared" si="0"/>
        <v>309682</v>
      </c>
      <c r="R21" s="35">
        <f t="shared" si="0"/>
        <v>-923472</v>
      </c>
      <c r="S21" s="35">
        <f t="shared" si="0"/>
        <v>311458</v>
      </c>
      <c r="T21" s="35">
        <f t="shared" si="0"/>
        <v>363391</v>
      </c>
      <c r="U21" s="35">
        <f t="shared" si="0"/>
        <v>389907</v>
      </c>
      <c r="V21" s="35">
        <f t="shared" si="0"/>
        <v>1064756</v>
      </c>
      <c r="W21" s="35">
        <f t="shared" si="0"/>
        <v>1272053</v>
      </c>
      <c r="X21" s="35">
        <f t="shared" si="0"/>
        <v>0</v>
      </c>
      <c r="Y21" s="35">
        <f t="shared" si="0"/>
        <v>1272053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364122</v>
      </c>
      <c r="L37" s="48">
        <f t="shared" si="2"/>
        <v>-1632260</v>
      </c>
      <c r="M37" s="48">
        <f t="shared" si="2"/>
        <v>369179</v>
      </c>
      <c r="N37" s="48">
        <f t="shared" si="2"/>
        <v>-898959</v>
      </c>
      <c r="O37" s="48">
        <f t="shared" si="2"/>
        <v>373808</v>
      </c>
      <c r="P37" s="48">
        <f t="shared" si="2"/>
        <v>-1606962</v>
      </c>
      <c r="Q37" s="48">
        <f t="shared" si="2"/>
        <v>309682</v>
      </c>
      <c r="R37" s="48">
        <f t="shared" si="2"/>
        <v>-923472</v>
      </c>
      <c r="S37" s="48">
        <f t="shared" si="2"/>
        <v>311458</v>
      </c>
      <c r="T37" s="48">
        <f t="shared" si="2"/>
        <v>363391</v>
      </c>
      <c r="U37" s="48">
        <f t="shared" si="2"/>
        <v>389907</v>
      </c>
      <c r="V37" s="48">
        <f t="shared" si="2"/>
        <v>1064756</v>
      </c>
      <c r="W37" s="48">
        <f t="shared" si="2"/>
        <v>1272053</v>
      </c>
      <c r="X37" s="48">
        <f>IF(F21=F35,0,X21-X35)</f>
        <v>0</v>
      </c>
      <c r="Y37" s="48">
        <f t="shared" si="2"/>
        <v>1272053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364122</v>
      </c>
      <c r="L41" s="58">
        <f t="shared" si="3"/>
        <v>-1632260</v>
      </c>
      <c r="M41" s="58">
        <f t="shared" si="3"/>
        <v>369179</v>
      </c>
      <c r="N41" s="58">
        <f t="shared" si="3"/>
        <v>-898959</v>
      </c>
      <c r="O41" s="58">
        <f t="shared" si="3"/>
        <v>373808</v>
      </c>
      <c r="P41" s="58">
        <f t="shared" si="3"/>
        <v>-1606962</v>
      </c>
      <c r="Q41" s="58">
        <f t="shared" si="3"/>
        <v>309682</v>
      </c>
      <c r="R41" s="58">
        <f t="shared" si="3"/>
        <v>-923472</v>
      </c>
      <c r="S41" s="58">
        <f t="shared" si="3"/>
        <v>311458</v>
      </c>
      <c r="T41" s="58">
        <f t="shared" si="3"/>
        <v>363391</v>
      </c>
      <c r="U41" s="58">
        <f t="shared" si="3"/>
        <v>389907</v>
      </c>
      <c r="V41" s="58">
        <f t="shared" si="3"/>
        <v>1064756</v>
      </c>
      <c r="W41" s="58">
        <f t="shared" si="3"/>
        <v>1272053</v>
      </c>
      <c r="X41" s="58">
        <f t="shared" si="3"/>
        <v>0</v>
      </c>
      <c r="Y41" s="58">
        <f t="shared" si="3"/>
        <v>1272053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364122</v>
      </c>
      <c r="L43" s="66">
        <f t="shared" si="4"/>
        <v>-1632260</v>
      </c>
      <c r="M43" s="66">
        <f t="shared" si="4"/>
        <v>369179</v>
      </c>
      <c r="N43" s="66">
        <f t="shared" si="4"/>
        <v>-898959</v>
      </c>
      <c r="O43" s="66">
        <f t="shared" si="4"/>
        <v>373808</v>
      </c>
      <c r="P43" s="66">
        <f t="shared" si="4"/>
        <v>-1606962</v>
      </c>
      <c r="Q43" s="66">
        <f t="shared" si="4"/>
        <v>309682</v>
      </c>
      <c r="R43" s="66">
        <f t="shared" si="4"/>
        <v>-923472</v>
      </c>
      <c r="S43" s="66">
        <f t="shared" si="4"/>
        <v>311458</v>
      </c>
      <c r="T43" s="66">
        <f t="shared" si="4"/>
        <v>363391</v>
      </c>
      <c r="U43" s="66">
        <f t="shared" si="4"/>
        <v>389907</v>
      </c>
      <c r="V43" s="66">
        <f t="shared" si="4"/>
        <v>1064756</v>
      </c>
      <c r="W43" s="66">
        <f t="shared" si="4"/>
        <v>1272053</v>
      </c>
      <c r="X43" s="66">
        <f t="shared" si="4"/>
        <v>0</v>
      </c>
      <c r="Y43" s="66">
        <f t="shared" si="4"/>
        <v>1272053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364122</v>
      </c>
      <c r="L45" s="58">
        <f t="shared" si="5"/>
        <v>-1632260</v>
      </c>
      <c r="M45" s="58">
        <f t="shared" si="5"/>
        <v>369179</v>
      </c>
      <c r="N45" s="58">
        <f t="shared" si="5"/>
        <v>-898959</v>
      </c>
      <c r="O45" s="58">
        <f t="shared" si="5"/>
        <v>373808</v>
      </c>
      <c r="P45" s="58">
        <f t="shared" si="5"/>
        <v>-1606962</v>
      </c>
      <c r="Q45" s="58">
        <f t="shared" si="5"/>
        <v>309682</v>
      </c>
      <c r="R45" s="58">
        <f t="shared" si="5"/>
        <v>-923472</v>
      </c>
      <c r="S45" s="58">
        <f t="shared" si="5"/>
        <v>311458</v>
      </c>
      <c r="T45" s="58">
        <f t="shared" si="5"/>
        <v>363391</v>
      </c>
      <c r="U45" s="58">
        <f t="shared" si="5"/>
        <v>389907</v>
      </c>
      <c r="V45" s="58">
        <f t="shared" si="5"/>
        <v>1064756</v>
      </c>
      <c r="W45" s="58">
        <f t="shared" si="5"/>
        <v>1272053</v>
      </c>
      <c r="X45" s="58">
        <f t="shared" si="5"/>
        <v>0</v>
      </c>
      <c r="Y45" s="58">
        <f t="shared" si="5"/>
        <v>1272053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364122</v>
      </c>
      <c r="L47" s="74">
        <f t="shared" si="6"/>
        <v>-1632260</v>
      </c>
      <c r="M47" s="73">
        <f t="shared" si="6"/>
        <v>369179</v>
      </c>
      <c r="N47" s="73">
        <f t="shared" si="6"/>
        <v>-898959</v>
      </c>
      <c r="O47" s="74">
        <f t="shared" si="6"/>
        <v>373808</v>
      </c>
      <c r="P47" s="74">
        <f t="shared" si="6"/>
        <v>-1606962</v>
      </c>
      <c r="Q47" s="74">
        <f t="shared" si="6"/>
        <v>309682</v>
      </c>
      <c r="R47" s="74">
        <f t="shared" si="6"/>
        <v>-923472</v>
      </c>
      <c r="S47" s="74">
        <f t="shared" si="6"/>
        <v>311458</v>
      </c>
      <c r="T47" s="73">
        <f t="shared" si="6"/>
        <v>363391</v>
      </c>
      <c r="U47" s="73">
        <f t="shared" si="6"/>
        <v>389907</v>
      </c>
      <c r="V47" s="74">
        <f t="shared" si="6"/>
        <v>1064756</v>
      </c>
      <c r="W47" s="74">
        <f t="shared" si="6"/>
        <v>1272053</v>
      </c>
      <c r="X47" s="74">
        <f t="shared" si="6"/>
        <v>0</v>
      </c>
      <c r="Y47" s="74">
        <f t="shared" si="6"/>
        <v>1272053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>
        <v>-404</v>
      </c>
      <c r="L7" s="8">
        <v>-2467</v>
      </c>
      <c r="M7" s="8">
        <v>-728</v>
      </c>
      <c r="N7" s="8">
        <v>-3599</v>
      </c>
      <c r="O7" s="8">
        <v>-1082</v>
      </c>
      <c r="P7" s="8"/>
      <c r="Q7" s="8">
        <v>-13756</v>
      </c>
      <c r="R7" s="8">
        <v>-14838</v>
      </c>
      <c r="S7" s="8"/>
      <c r="T7" s="8">
        <v>-8936</v>
      </c>
      <c r="U7" s="8">
        <v>-1494</v>
      </c>
      <c r="V7" s="8">
        <v>-10430</v>
      </c>
      <c r="W7" s="8">
        <v>-29417</v>
      </c>
      <c r="X7" s="8"/>
      <c r="Y7" s="8">
        <v>-29417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118011</v>
      </c>
      <c r="N17" s="8">
        <v>409113</v>
      </c>
      <c r="O17" s="8">
        <v>161843</v>
      </c>
      <c r="P17" s="8">
        <v>126962</v>
      </c>
      <c r="Q17" s="8">
        <v>85092</v>
      </c>
      <c r="R17" s="8">
        <v>373897</v>
      </c>
      <c r="S17" s="8">
        <v>160660</v>
      </c>
      <c r="T17" s="8">
        <v>94382</v>
      </c>
      <c r="U17" s="8">
        <v>101660</v>
      </c>
      <c r="V17" s="8">
        <v>356702</v>
      </c>
      <c r="W17" s="8">
        <v>1372400</v>
      </c>
      <c r="X17" s="8">
        <v>438143</v>
      </c>
      <c r="Y17" s="8">
        <v>934257</v>
      </c>
      <c r="Z17" s="2">
        <v>213.23106839547822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165108</v>
      </c>
      <c r="L21" s="35">
        <f t="shared" si="0"/>
        <v>123123</v>
      </c>
      <c r="M21" s="35">
        <f t="shared" si="0"/>
        <v>117283</v>
      </c>
      <c r="N21" s="35">
        <f t="shared" si="0"/>
        <v>405514</v>
      </c>
      <c r="O21" s="35">
        <f t="shared" si="0"/>
        <v>160761</v>
      </c>
      <c r="P21" s="35">
        <f t="shared" si="0"/>
        <v>126962</v>
      </c>
      <c r="Q21" s="35">
        <f t="shared" si="0"/>
        <v>71336</v>
      </c>
      <c r="R21" s="35">
        <f t="shared" si="0"/>
        <v>359059</v>
      </c>
      <c r="S21" s="35">
        <f t="shared" si="0"/>
        <v>160660</v>
      </c>
      <c r="T21" s="35">
        <f t="shared" si="0"/>
        <v>85446</v>
      </c>
      <c r="U21" s="35">
        <f t="shared" si="0"/>
        <v>100166</v>
      </c>
      <c r="V21" s="35">
        <f t="shared" si="0"/>
        <v>346272</v>
      </c>
      <c r="W21" s="35">
        <f t="shared" si="0"/>
        <v>1342983</v>
      </c>
      <c r="X21" s="35">
        <f t="shared" si="0"/>
        <v>438143</v>
      </c>
      <c r="Y21" s="35">
        <f t="shared" si="0"/>
        <v>904840</v>
      </c>
      <c r="Z21" s="36">
        <f>+IF(X21&lt;&gt;0,+(Y21/X21)*100,0)</f>
        <v>206.51705036939995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7698093</v>
      </c>
      <c r="G24" s="8">
        <v>526311</v>
      </c>
      <c r="H24" s="8">
        <v>567135</v>
      </c>
      <c r="I24" s="8">
        <v>513388</v>
      </c>
      <c r="J24" s="8">
        <v>1606834</v>
      </c>
      <c r="K24" s="8">
        <v>573501</v>
      </c>
      <c r="L24" s="8">
        <v>516129</v>
      </c>
      <c r="M24" s="8">
        <v>564516</v>
      </c>
      <c r="N24" s="8">
        <v>1654146</v>
      </c>
      <c r="O24" s="8">
        <v>614534</v>
      </c>
      <c r="P24" s="8">
        <v>606692</v>
      </c>
      <c r="Q24" s="8">
        <v>483220</v>
      </c>
      <c r="R24" s="8">
        <v>1704446</v>
      </c>
      <c r="S24" s="8">
        <v>509584</v>
      </c>
      <c r="T24" s="8">
        <v>532018</v>
      </c>
      <c r="U24" s="8">
        <v>699413</v>
      </c>
      <c r="V24" s="8">
        <v>1741015</v>
      </c>
      <c r="W24" s="8">
        <v>6706441</v>
      </c>
      <c r="X24" s="8">
        <v>7698093</v>
      </c>
      <c r="Y24" s="8">
        <v>-991652</v>
      </c>
      <c r="Z24" s="2">
        <v>-12.881787736261435</v>
      </c>
      <c r="AA24" s="6">
        <v>7698093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304116</v>
      </c>
      <c r="U26" s="8">
        <v>274548</v>
      </c>
      <c r="V26" s="8">
        <v>578664</v>
      </c>
      <c r="W26" s="8">
        <v>578664</v>
      </c>
      <c r="X26" s="8"/>
      <c r="Y26" s="8">
        <v>578664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>
        <v>17073</v>
      </c>
      <c r="Q27" s="8">
        <v>1960</v>
      </c>
      <c r="R27" s="8">
        <v>19033</v>
      </c>
      <c r="S27" s="8">
        <v>1960</v>
      </c>
      <c r="T27" s="8">
        <v>1960</v>
      </c>
      <c r="U27" s="8">
        <v>1960</v>
      </c>
      <c r="V27" s="8">
        <v>5880</v>
      </c>
      <c r="W27" s="8">
        <v>24913</v>
      </c>
      <c r="X27" s="8">
        <v>32575</v>
      </c>
      <c r="Y27" s="8">
        <v>-7662</v>
      </c>
      <c r="Z27" s="2">
        <v>-23.521105141980044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>
        <v>17044</v>
      </c>
      <c r="L33" s="8">
        <v>13383</v>
      </c>
      <c r="M33" s="8">
        <v>16908</v>
      </c>
      <c r="N33" s="8">
        <v>47335</v>
      </c>
      <c r="O33" s="8">
        <v>10663</v>
      </c>
      <c r="P33" s="8">
        <v>13098</v>
      </c>
      <c r="Q33" s="8">
        <v>3802</v>
      </c>
      <c r="R33" s="8">
        <v>27563</v>
      </c>
      <c r="S33" s="8">
        <v>6914</v>
      </c>
      <c r="T33" s="8">
        <v>5197</v>
      </c>
      <c r="U33" s="8">
        <v>5874</v>
      </c>
      <c r="V33" s="8">
        <v>17985</v>
      </c>
      <c r="W33" s="8">
        <v>129656</v>
      </c>
      <c r="X33" s="8">
        <v>81224</v>
      </c>
      <c r="Y33" s="8">
        <v>48432</v>
      </c>
      <c r="Z33" s="2">
        <v>59.627696247414555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7811892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590545</v>
      </c>
      <c r="L35" s="35">
        <f t="shared" si="1"/>
        <v>529512</v>
      </c>
      <c r="M35" s="35">
        <f t="shared" si="1"/>
        <v>581424</v>
      </c>
      <c r="N35" s="35">
        <f t="shared" si="1"/>
        <v>1701481</v>
      </c>
      <c r="O35" s="35">
        <f t="shared" si="1"/>
        <v>625197</v>
      </c>
      <c r="P35" s="35">
        <f t="shared" si="1"/>
        <v>636863</v>
      </c>
      <c r="Q35" s="35">
        <f t="shared" si="1"/>
        <v>488982</v>
      </c>
      <c r="R35" s="35">
        <f t="shared" si="1"/>
        <v>1751042</v>
      </c>
      <c r="S35" s="35">
        <f t="shared" si="1"/>
        <v>518458</v>
      </c>
      <c r="T35" s="35">
        <f t="shared" si="1"/>
        <v>843291</v>
      </c>
      <c r="U35" s="35">
        <f t="shared" si="1"/>
        <v>981795</v>
      </c>
      <c r="V35" s="35">
        <f t="shared" si="1"/>
        <v>2343544</v>
      </c>
      <c r="W35" s="35">
        <f t="shared" si="1"/>
        <v>7439674</v>
      </c>
      <c r="X35" s="35">
        <f t="shared" si="1"/>
        <v>7811892</v>
      </c>
      <c r="Y35" s="35">
        <f t="shared" si="1"/>
        <v>-372218</v>
      </c>
      <c r="Z35" s="36">
        <f>+IF(X35&lt;&gt;0,+(Y35/X35)*100,0)</f>
        <v>-4.764761212776623</v>
      </c>
      <c r="AA35" s="33">
        <f>SUM(AA24:AA34)</f>
        <v>7811892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-7373749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-425437</v>
      </c>
      <c r="L37" s="48">
        <f t="shared" si="2"/>
        <v>-406389</v>
      </c>
      <c r="M37" s="48">
        <f t="shared" si="2"/>
        <v>-464141</v>
      </c>
      <c r="N37" s="48">
        <f t="shared" si="2"/>
        <v>-1295967</v>
      </c>
      <c r="O37" s="48">
        <f t="shared" si="2"/>
        <v>-464436</v>
      </c>
      <c r="P37" s="48">
        <f t="shared" si="2"/>
        <v>-509901</v>
      </c>
      <c r="Q37" s="48">
        <f t="shared" si="2"/>
        <v>-417646</v>
      </c>
      <c r="R37" s="48">
        <f t="shared" si="2"/>
        <v>-1391983</v>
      </c>
      <c r="S37" s="48">
        <f t="shared" si="2"/>
        <v>-357798</v>
      </c>
      <c r="T37" s="48">
        <f t="shared" si="2"/>
        <v>-757845</v>
      </c>
      <c r="U37" s="48">
        <f t="shared" si="2"/>
        <v>-881629</v>
      </c>
      <c r="V37" s="48">
        <f t="shared" si="2"/>
        <v>-1997272</v>
      </c>
      <c r="W37" s="48">
        <f t="shared" si="2"/>
        <v>-6096691</v>
      </c>
      <c r="X37" s="48">
        <f>IF(F21=F35,0,X21-X35)</f>
        <v>-7373749</v>
      </c>
      <c r="Y37" s="48">
        <f t="shared" si="2"/>
        <v>1277058</v>
      </c>
      <c r="Z37" s="49">
        <f>+IF(X37&lt;&gt;0,+(Y37/X37)*100,0)</f>
        <v>-17.31897844637782</v>
      </c>
      <c r="AA37" s="46">
        <f>+AA21-AA35</f>
        <v>-7373749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-7373749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-425437</v>
      </c>
      <c r="L41" s="58">
        <f t="shared" si="3"/>
        <v>-406389</v>
      </c>
      <c r="M41" s="58">
        <f t="shared" si="3"/>
        <v>-464141</v>
      </c>
      <c r="N41" s="58">
        <f t="shared" si="3"/>
        <v>-1295967</v>
      </c>
      <c r="O41" s="58">
        <f t="shared" si="3"/>
        <v>-464436</v>
      </c>
      <c r="P41" s="58">
        <f t="shared" si="3"/>
        <v>-509901</v>
      </c>
      <c r="Q41" s="58">
        <f t="shared" si="3"/>
        <v>-417646</v>
      </c>
      <c r="R41" s="58">
        <f t="shared" si="3"/>
        <v>-1391983</v>
      </c>
      <c r="S41" s="58">
        <f t="shared" si="3"/>
        <v>-357798</v>
      </c>
      <c r="T41" s="58">
        <f t="shared" si="3"/>
        <v>-757845</v>
      </c>
      <c r="U41" s="58">
        <f t="shared" si="3"/>
        <v>-881629</v>
      </c>
      <c r="V41" s="58">
        <f t="shared" si="3"/>
        <v>-1997272</v>
      </c>
      <c r="W41" s="58">
        <f t="shared" si="3"/>
        <v>-6096691</v>
      </c>
      <c r="X41" s="58">
        <f t="shared" si="3"/>
        <v>-7373749</v>
      </c>
      <c r="Y41" s="58">
        <f t="shared" si="3"/>
        <v>1277058</v>
      </c>
      <c r="Z41" s="59">
        <f>+IF(X41&lt;&gt;0,+(Y41/X41)*100,0)</f>
        <v>-17.31897844637782</v>
      </c>
      <c r="AA41" s="56">
        <f>SUM(AA37:AA40)</f>
        <v>-7373749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-7373749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-425437</v>
      </c>
      <c r="L43" s="66">
        <f t="shared" si="4"/>
        <v>-406389</v>
      </c>
      <c r="M43" s="66">
        <f t="shared" si="4"/>
        <v>-464141</v>
      </c>
      <c r="N43" s="66">
        <f t="shared" si="4"/>
        <v>-1295967</v>
      </c>
      <c r="O43" s="66">
        <f t="shared" si="4"/>
        <v>-464436</v>
      </c>
      <c r="P43" s="66">
        <f t="shared" si="4"/>
        <v>-509901</v>
      </c>
      <c r="Q43" s="66">
        <f t="shared" si="4"/>
        <v>-417646</v>
      </c>
      <c r="R43" s="66">
        <f t="shared" si="4"/>
        <v>-1391983</v>
      </c>
      <c r="S43" s="66">
        <f t="shared" si="4"/>
        <v>-357798</v>
      </c>
      <c r="T43" s="66">
        <f t="shared" si="4"/>
        <v>-757845</v>
      </c>
      <c r="U43" s="66">
        <f t="shared" si="4"/>
        <v>-881629</v>
      </c>
      <c r="V43" s="66">
        <f t="shared" si="4"/>
        <v>-1997272</v>
      </c>
      <c r="W43" s="66">
        <f t="shared" si="4"/>
        <v>-6096691</v>
      </c>
      <c r="X43" s="66">
        <f t="shared" si="4"/>
        <v>-7373749</v>
      </c>
      <c r="Y43" s="66">
        <f t="shared" si="4"/>
        <v>1277058</v>
      </c>
      <c r="Z43" s="67">
        <f>+IF(X43&lt;&gt;0,+(Y43/X43)*100,0)</f>
        <v>-17.31897844637782</v>
      </c>
      <c r="AA43" s="64">
        <f>+AA41-AA42</f>
        <v>-7373749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-7373749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-425437</v>
      </c>
      <c r="L45" s="58">
        <f t="shared" si="5"/>
        <v>-406389</v>
      </c>
      <c r="M45" s="58">
        <f t="shared" si="5"/>
        <v>-464141</v>
      </c>
      <c r="N45" s="58">
        <f t="shared" si="5"/>
        <v>-1295967</v>
      </c>
      <c r="O45" s="58">
        <f t="shared" si="5"/>
        <v>-464436</v>
      </c>
      <c r="P45" s="58">
        <f t="shared" si="5"/>
        <v>-509901</v>
      </c>
      <c r="Q45" s="58">
        <f t="shared" si="5"/>
        <v>-417646</v>
      </c>
      <c r="R45" s="58">
        <f t="shared" si="5"/>
        <v>-1391983</v>
      </c>
      <c r="S45" s="58">
        <f t="shared" si="5"/>
        <v>-357798</v>
      </c>
      <c r="T45" s="58">
        <f t="shared" si="5"/>
        <v>-757845</v>
      </c>
      <c r="U45" s="58">
        <f t="shared" si="5"/>
        <v>-881629</v>
      </c>
      <c r="V45" s="58">
        <f t="shared" si="5"/>
        <v>-1997272</v>
      </c>
      <c r="W45" s="58">
        <f t="shared" si="5"/>
        <v>-6096691</v>
      </c>
      <c r="X45" s="58">
        <f t="shared" si="5"/>
        <v>-7373749</v>
      </c>
      <c r="Y45" s="58">
        <f t="shared" si="5"/>
        <v>1277058</v>
      </c>
      <c r="Z45" s="59">
        <f>+IF(X45&lt;&gt;0,+(Y45/X45)*100,0)</f>
        <v>-17.31897844637782</v>
      </c>
      <c r="AA45" s="56">
        <f>SUM(AA43:AA44)</f>
        <v>-7373749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-7373749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-425437</v>
      </c>
      <c r="L47" s="74">
        <f t="shared" si="6"/>
        <v>-406389</v>
      </c>
      <c r="M47" s="73">
        <f t="shared" si="6"/>
        <v>-464141</v>
      </c>
      <c r="N47" s="73">
        <f t="shared" si="6"/>
        <v>-1295967</v>
      </c>
      <c r="O47" s="74">
        <f t="shared" si="6"/>
        <v>-464436</v>
      </c>
      <c r="P47" s="74">
        <f t="shared" si="6"/>
        <v>-509901</v>
      </c>
      <c r="Q47" s="74">
        <f t="shared" si="6"/>
        <v>-417646</v>
      </c>
      <c r="R47" s="74">
        <f t="shared" si="6"/>
        <v>-1391983</v>
      </c>
      <c r="S47" s="74">
        <f t="shared" si="6"/>
        <v>-357798</v>
      </c>
      <c r="T47" s="73">
        <f t="shared" si="6"/>
        <v>-757845</v>
      </c>
      <c r="U47" s="73">
        <f t="shared" si="6"/>
        <v>-881629</v>
      </c>
      <c r="V47" s="74">
        <f t="shared" si="6"/>
        <v>-1997272</v>
      </c>
      <c r="W47" s="74">
        <f t="shared" si="6"/>
        <v>-6096691</v>
      </c>
      <c r="X47" s="74">
        <f t="shared" si="6"/>
        <v>-7373749</v>
      </c>
      <c r="Y47" s="74">
        <f t="shared" si="6"/>
        <v>1277058</v>
      </c>
      <c r="Z47" s="75">
        <f>+IF(X47&lt;&gt;0,+(Y47/X47)*100,0)</f>
        <v>-17.31897844637782</v>
      </c>
      <c r="AA47" s="76">
        <f>SUM(AA45:AA46)</f>
        <v>-7373749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236494296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>
        <v>29138710</v>
      </c>
      <c r="L7" s="8">
        <v>30699921</v>
      </c>
      <c r="M7" s="8">
        <v>16765982</v>
      </c>
      <c r="N7" s="8">
        <v>76604613</v>
      </c>
      <c r="O7" s="8">
        <v>7177465</v>
      </c>
      <c r="P7" s="8">
        <v>19444111</v>
      </c>
      <c r="Q7" s="8">
        <v>18055468</v>
      </c>
      <c r="R7" s="8">
        <v>44677044</v>
      </c>
      <c r="S7" s="8">
        <v>18482768</v>
      </c>
      <c r="T7" s="8">
        <v>18607044</v>
      </c>
      <c r="U7" s="8">
        <v>26880665</v>
      </c>
      <c r="V7" s="8">
        <v>63970477</v>
      </c>
      <c r="W7" s="8">
        <v>242998343</v>
      </c>
      <c r="X7" s="8">
        <v>275100800</v>
      </c>
      <c r="Y7" s="8">
        <v>-32102457</v>
      </c>
      <c r="Z7" s="2">
        <v>-11.669343382498344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148000</v>
      </c>
      <c r="Y15" s="8">
        <v>-141126</v>
      </c>
      <c r="Z15" s="2">
        <v>-95.355405405405406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6600</v>
      </c>
      <c r="Y19" s="26">
        <v>-6600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236497450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29138710</v>
      </c>
      <c r="L21" s="35">
        <f t="shared" si="0"/>
        <v>30699921</v>
      </c>
      <c r="M21" s="35">
        <f t="shared" si="0"/>
        <v>16765982</v>
      </c>
      <c r="N21" s="35">
        <f t="shared" si="0"/>
        <v>76604613</v>
      </c>
      <c r="O21" s="35">
        <f t="shared" si="0"/>
        <v>7177465</v>
      </c>
      <c r="P21" s="35">
        <f t="shared" si="0"/>
        <v>19444111</v>
      </c>
      <c r="Q21" s="35">
        <f t="shared" si="0"/>
        <v>18055468</v>
      </c>
      <c r="R21" s="35">
        <f t="shared" si="0"/>
        <v>44677044</v>
      </c>
      <c r="S21" s="35">
        <f t="shared" si="0"/>
        <v>18482768</v>
      </c>
      <c r="T21" s="35">
        <f t="shared" si="0"/>
        <v>18607044</v>
      </c>
      <c r="U21" s="35">
        <f t="shared" si="0"/>
        <v>26880665</v>
      </c>
      <c r="V21" s="35">
        <f t="shared" si="0"/>
        <v>63970477</v>
      </c>
      <c r="W21" s="35">
        <f t="shared" si="0"/>
        <v>243005217</v>
      </c>
      <c r="X21" s="35">
        <f t="shared" si="0"/>
        <v>275255400</v>
      </c>
      <c r="Y21" s="35">
        <f t="shared" si="0"/>
        <v>-32250183</v>
      </c>
      <c r="Z21" s="36">
        <f>+IF(X21&lt;&gt;0,+(Y21/X21)*100,0)</f>
        <v>-11.716457878755513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132587756</v>
      </c>
      <c r="G24" s="8">
        <v>10153270</v>
      </c>
      <c r="H24" s="8">
        <v>10509625</v>
      </c>
      <c r="I24" s="8">
        <v>10817211</v>
      </c>
      <c r="J24" s="8">
        <v>31480106</v>
      </c>
      <c r="K24" s="8">
        <v>9883763</v>
      </c>
      <c r="L24" s="8">
        <v>11442162</v>
      </c>
      <c r="M24" s="8">
        <v>11789873</v>
      </c>
      <c r="N24" s="8">
        <v>33115798</v>
      </c>
      <c r="O24" s="8">
        <v>10644773</v>
      </c>
      <c r="P24" s="8">
        <v>11278668</v>
      </c>
      <c r="Q24" s="8">
        <v>10420424</v>
      </c>
      <c r="R24" s="8">
        <v>32343865</v>
      </c>
      <c r="S24" s="8">
        <v>10889654</v>
      </c>
      <c r="T24" s="8">
        <v>11541063</v>
      </c>
      <c r="U24" s="8">
        <v>12043651</v>
      </c>
      <c r="V24" s="8">
        <v>34474368</v>
      </c>
      <c r="W24" s="8">
        <v>131414137</v>
      </c>
      <c r="X24" s="8">
        <v>132587756</v>
      </c>
      <c r="Y24" s="8">
        <v>-1173619</v>
      </c>
      <c r="Z24" s="2">
        <v>-0.8851639362536613</v>
      </c>
      <c r="AA24" s="6">
        <v>132587756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181884761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48895980</v>
      </c>
      <c r="Y27" s="8">
        <v>-48895980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>
        <v>319671</v>
      </c>
      <c r="L30" s="8">
        <v>696869</v>
      </c>
      <c r="M30" s="8">
        <v>547103</v>
      </c>
      <c r="N30" s="8">
        <v>1563643</v>
      </c>
      <c r="O30" s="8">
        <v>410042</v>
      </c>
      <c r="P30" s="8">
        <v>694880</v>
      </c>
      <c r="Q30" s="8">
        <v>1352569</v>
      </c>
      <c r="R30" s="8">
        <v>2457491</v>
      </c>
      <c r="S30" s="8">
        <v>907853</v>
      </c>
      <c r="T30" s="8">
        <v>400295</v>
      </c>
      <c r="U30" s="8">
        <v>2620459</v>
      </c>
      <c r="V30" s="8">
        <v>3928607</v>
      </c>
      <c r="W30" s="8">
        <v>10042925</v>
      </c>
      <c r="X30" s="8">
        <v>222883400</v>
      </c>
      <c r="Y30" s="8">
        <v>-212840475</v>
      </c>
      <c r="Z30" s="2">
        <v>-95.494090183477098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120081793</v>
      </c>
      <c r="G31" s="8">
        <v>18918583</v>
      </c>
      <c r="H31" s="8">
        <v>20228079</v>
      </c>
      <c r="I31" s="8">
        <v>19109566</v>
      </c>
      <c r="J31" s="8">
        <v>58256228</v>
      </c>
      <c r="K31" s="8">
        <v>8070144</v>
      </c>
      <c r="L31" s="8">
        <v>20739145</v>
      </c>
      <c r="M31" s="8"/>
      <c r="N31" s="8">
        <v>28809289</v>
      </c>
      <c r="O31" s="8">
        <v>744902</v>
      </c>
      <c r="P31" s="8">
        <v>19212863</v>
      </c>
      <c r="Q31" s="8">
        <v>10619883</v>
      </c>
      <c r="R31" s="8">
        <v>30577648</v>
      </c>
      <c r="S31" s="8">
        <v>1322120</v>
      </c>
      <c r="T31" s="8">
        <v>244910</v>
      </c>
      <c r="U31" s="8">
        <v>51945</v>
      </c>
      <c r="V31" s="8">
        <v>1618975</v>
      </c>
      <c r="W31" s="8">
        <v>119262140</v>
      </c>
      <c r="X31" s="8">
        <v>120081793</v>
      </c>
      <c r="Y31" s="8">
        <v>-819653</v>
      </c>
      <c r="Z31" s="2">
        <v>-0.68257891518991565</v>
      </c>
      <c r="AA31" s="6">
        <v>120081793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2999400</v>
      </c>
      <c r="G33" s="8">
        <v>1551186</v>
      </c>
      <c r="H33" s="8">
        <v>2426545</v>
      </c>
      <c r="I33" s="8">
        <v>1708973</v>
      </c>
      <c r="J33" s="8">
        <v>5686704</v>
      </c>
      <c r="K33" s="8">
        <v>2536981</v>
      </c>
      <c r="L33" s="8">
        <v>1735371</v>
      </c>
      <c r="M33" s="8">
        <v>1444993</v>
      </c>
      <c r="N33" s="8">
        <v>5717345</v>
      </c>
      <c r="O33" s="8">
        <v>1511647</v>
      </c>
      <c r="P33" s="8">
        <v>1482131</v>
      </c>
      <c r="Q33" s="8">
        <v>1635443</v>
      </c>
      <c r="R33" s="8">
        <v>4629221</v>
      </c>
      <c r="S33" s="8">
        <v>1798877</v>
      </c>
      <c r="T33" s="8">
        <v>1548660</v>
      </c>
      <c r="U33" s="8">
        <v>1555830</v>
      </c>
      <c r="V33" s="8">
        <v>4903367</v>
      </c>
      <c r="W33" s="8">
        <v>20936637</v>
      </c>
      <c r="X33" s="8">
        <v>2999400</v>
      </c>
      <c r="Y33" s="8">
        <v>17937237</v>
      </c>
      <c r="Z33" s="2">
        <v>598.02750550110022</v>
      </c>
      <c r="AA33" s="6">
        <v>2999400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666605347</v>
      </c>
      <c r="D35" s="33">
        <f>SUM(D24:D34)</f>
        <v>0</v>
      </c>
      <c r="E35" s="34">
        <f t="shared" si="1"/>
        <v>493915388</v>
      </c>
      <c r="F35" s="35">
        <f t="shared" si="1"/>
        <v>527448329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20810559</v>
      </c>
      <c r="L35" s="35">
        <f t="shared" si="1"/>
        <v>34613547</v>
      </c>
      <c r="M35" s="35">
        <f t="shared" si="1"/>
        <v>13781969</v>
      </c>
      <c r="N35" s="35">
        <f t="shared" si="1"/>
        <v>69206075</v>
      </c>
      <c r="O35" s="35">
        <f t="shared" si="1"/>
        <v>13311364</v>
      </c>
      <c r="P35" s="35">
        <f t="shared" si="1"/>
        <v>32668542</v>
      </c>
      <c r="Q35" s="35">
        <f t="shared" si="1"/>
        <v>24028319</v>
      </c>
      <c r="R35" s="35">
        <f t="shared" si="1"/>
        <v>70008225</v>
      </c>
      <c r="S35" s="35">
        <f t="shared" si="1"/>
        <v>14918504</v>
      </c>
      <c r="T35" s="35">
        <f t="shared" si="1"/>
        <v>13734928</v>
      </c>
      <c r="U35" s="35">
        <f t="shared" si="1"/>
        <v>16271885</v>
      </c>
      <c r="V35" s="35">
        <f t="shared" si="1"/>
        <v>44925317</v>
      </c>
      <c r="W35" s="35">
        <f t="shared" si="1"/>
        <v>281655839</v>
      </c>
      <c r="X35" s="35">
        <f t="shared" si="1"/>
        <v>527448329</v>
      </c>
      <c r="Y35" s="35">
        <f t="shared" si="1"/>
        <v>-245792490</v>
      </c>
      <c r="Z35" s="36">
        <f>+IF(X35&lt;&gt;0,+(Y35/X35)*100,0)</f>
        <v>-46.600297410364909</v>
      </c>
      <c r="AA35" s="33">
        <f>SUM(AA24:AA34)</f>
        <v>527448329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-430107897</v>
      </c>
      <c r="D37" s="46">
        <f>+D21-D35</f>
        <v>0</v>
      </c>
      <c r="E37" s="47">
        <f t="shared" si="2"/>
        <v>-218659988</v>
      </c>
      <c r="F37" s="48">
        <f t="shared" si="2"/>
        <v>-252192929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8328151</v>
      </c>
      <c r="L37" s="48">
        <f t="shared" si="2"/>
        <v>-3913626</v>
      </c>
      <c r="M37" s="48">
        <f t="shared" si="2"/>
        <v>2984013</v>
      </c>
      <c r="N37" s="48">
        <f t="shared" si="2"/>
        <v>7398538</v>
      </c>
      <c r="O37" s="48">
        <f t="shared" si="2"/>
        <v>-6133899</v>
      </c>
      <c r="P37" s="48">
        <f t="shared" si="2"/>
        <v>-13224431</v>
      </c>
      <c r="Q37" s="48">
        <f t="shared" si="2"/>
        <v>-5972851</v>
      </c>
      <c r="R37" s="48">
        <f t="shared" si="2"/>
        <v>-25331181</v>
      </c>
      <c r="S37" s="48">
        <f t="shared" si="2"/>
        <v>3564264</v>
      </c>
      <c r="T37" s="48">
        <f t="shared" si="2"/>
        <v>4872116</v>
      </c>
      <c r="U37" s="48">
        <f t="shared" si="2"/>
        <v>10608780</v>
      </c>
      <c r="V37" s="48">
        <f t="shared" si="2"/>
        <v>19045160</v>
      </c>
      <c r="W37" s="48">
        <f t="shared" si="2"/>
        <v>-38650622</v>
      </c>
      <c r="X37" s="48">
        <f>IF(F21=F35,0,X21-X35)</f>
        <v>-252192929</v>
      </c>
      <c r="Y37" s="48">
        <f t="shared" si="2"/>
        <v>213542307</v>
      </c>
      <c r="Z37" s="49">
        <f>+IF(X37&lt;&gt;0,+(Y37/X37)*100,0)</f>
        <v>-84.674184897547221</v>
      </c>
      <c r="AA37" s="46">
        <f>+AA21-AA35</f>
        <v>-252192929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-430107897</v>
      </c>
      <c r="D41" s="56">
        <f>SUM(D37:D40)</f>
        <v>0</v>
      </c>
      <c r="E41" s="57">
        <f t="shared" si="3"/>
        <v>-218659988</v>
      </c>
      <c r="F41" s="58">
        <f t="shared" si="3"/>
        <v>-252192929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8328151</v>
      </c>
      <c r="L41" s="58">
        <f t="shared" si="3"/>
        <v>-3913626</v>
      </c>
      <c r="M41" s="58">
        <f t="shared" si="3"/>
        <v>2984013</v>
      </c>
      <c r="N41" s="58">
        <f t="shared" si="3"/>
        <v>7398538</v>
      </c>
      <c r="O41" s="58">
        <f t="shared" si="3"/>
        <v>-6133899</v>
      </c>
      <c r="P41" s="58">
        <f t="shared" si="3"/>
        <v>-13224431</v>
      </c>
      <c r="Q41" s="58">
        <f t="shared" si="3"/>
        <v>-5972851</v>
      </c>
      <c r="R41" s="58">
        <f t="shared" si="3"/>
        <v>-25331181</v>
      </c>
      <c r="S41" s="58">
        <f t="shared" si="3"/>
        <v>3564264</v>
      </c>
      <c r="T41" s="58">
        <f t="shared" si="3"/>
        <v>4872116</v>
      </c>
      <c r="U41" s="58">
        <f t="shared" si="3"/>
        <v>10608780</v>
      </c>
      <c r="V41" s="58">
        <f t="shared" si="3"/>
        <v>19045160</v>
      </c>
      <c r="W41" s="58">
        <f t="shared" si="3"/>
        <v>-38650622</v>
      </c>
      <c r="X41" s="58">
        <f t="shared" si="3"/>
        <v>-252192929</v>
      </c>
      <c r="Y41" s="58">
        <f t="shared" si="3"/>
        <v>213542307</v>
      </c>
      <c r="Z41" s="59">
        <f>+IF(X41&lt;&gt;0,+(Y41/X41)*100,0)</f>
        <v>-84.674184897547221</v>
      </c>
      <c r="AA41" s="56">
        <f>SUM(AA37:AA40)</f>
        <v>-252192929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-430107897</v>
      </c>
      <c r="D43" s="64">
        <f>+D41-D42</f>
        <v>0</v>
      </c>
      <c r="E43" s="65">
        <f t="shared" si="4"/>
        <v>-218659988</v>
      </c>
      <c r="F43" s="66">
        <f t="shared" si="4"/>
        <v>-252192929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8328151</v>
      </c>
      <c r="L43" s="66">
        <f t="shared" si="4"/>
        <v>-3913626</v>
      </c>
      <c r="M43" s="66">
        <f t="shared" si="4"/>
        <v>2984013</v>
      </c>
      <c r="N43" s="66">
        <f t="shared" si="4"/>
        <v>7398538</v>
      </c>
      <c r="O43" s="66">
        <f t="shared" si="4"/>
        <v>-6133899</v>
      </c>
      <c r="P43" s="66">
        <f t="shared" si="4"/>
        <v>-13224431</v>
      </c>
      <c r="Q43" s="66">
        <f t="shared" si="4"/>
        <v>-5972851</v>
      </c>
      <c r="R43" s="66">
        <f t="shared" si="4"/>
        <v>-25331181</v>
      </c>
      <c r="S43" s="66">
        <f t="shared" si="4"/>
        <v>3564264</v>
      </c>
      <c r="T43" s="66">
        <f t="shared" si="4"/>
        <v>4872116</v>
      </c>
      <c r="U43" s="66">
        <f t="shared" si="4"/>
        <v>10608780</v>
      </c>
      <c r="V43" s="66">
        <f t="shared" si="4"/>
        <v>19045160</v>
      </c>
      <c r="W43" s="66">
        <f t="shared" si="4"/>
        <v>-38650622</v>
      </c>
      <c r="X43" s="66">
        <f t="shared" si="4"/>
        <v>-252192929</v>
      </c>
      <c r="Y43" s="66">
        <f t="shared" si="4"/>
        <v>213542307</v>
      </c>
      <c r="Z43" s="67">
        <f>+IF(X43&lt;&gt;0,+(Y43/X43)*100,0)</f>
        <v>-84.674184897547221</v>
      </c>
      <c r="AA43" s="64">
        <f>+AA41-AA42</f>
        <v>-252192929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-430107897</v>
      </c>
      <c r="D45" s="56">
        <f>SUM(D43:D44)</f>
        <v>0</v>
      </c>
      <c r="E45" s="57">
        <f t="shared" si="5"/>
        <v>-218659988</v>
      </c>
      <c r="F45" s="58">
        <f t="shared" si="5"/>
        <v>-252192929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8328151</v>
      </c>
      <c r="L45" s="58">
        <f t="shared" si="5"/>
        <v>-3913626</v>
      </c>
      <c r="M45" s="58">
        <f t="shared" si="5"/>
        <v>2984013</v>
      </c>
      <c r="N45" s="58">
        <f t="shared" si="5"/>
        <v>7398538</v>
      </c>
      <c r="O45" s="58">
        <f t="shared" si="5"/>
        <v>-6133899</v>
      </c>
      <c r="P45" s="58">
        <f t="shared" si="5"/>
        <v>-13224431</v>
      </c>
      <c r="Q45" s="58">
        <f t="shared" si="5"/>
        <v>-5972851</v>
      </c>
      <c r="R45" s="58">
        <f t="shared" si="5"/>
        <v>-25331181</v>
      </c>
      <c r="S45" s="58">
        <f t="shared" si="5"/>
        <v>3564264</v>
      </c>
      <c r="T45" s="58">
        <f t="shared" si="5"/>
        <v>4872116</v>
      </c>
      <c r="U45" s="58">
        <f t="shared" si="5"/>
        <v>10608780</v>
      </c>
      <c r="V45" s="58">
        <f t="shared" si="5"/>
        <v>19045160</v>
      </c>
      <c r="W45" s="58">
        <f t="shared" si="5"/>
        <v>-38650622</v>
      </c>
      <c r="X45" s="58">
        <f t="shared" si="5"/>
        <v>-252192929</v>
      </c>
      <c r="Y45" s="58">
        <f t="shared" si="5"/>
        <v>213542307</v>
      </c>
      <c r="Z45" s="59">
        <f>+IF(X45&lt;&gt;0,+(Y45/X45)*100,0)</f>
        <v>-84.674184897547221</v>
      </c>
      <c r="AA45" s="56">
        <f>SUM(AA43:AA44)</f>
        <v>-252192929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-430107897</v>
      </c>
      <c r="D47" s="71">
        <f>SUM(D45:D46)</f>
        <v>0</v>
      </c>
      <c r="E47" s="72">
        <f t="shared" si="6"/>
        <v>-218659988</v>
      </c>
      <c r="F47" s="73">
        <f t="shared" si="6"/>
        <v>-252192929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8328151</v>
      </c>
      <c r="L47" s="74">
        <f t="shared" si="6"/>
        <v>-3913626</v>
      </c>
      <c r="M47" s="73">
        <f t="shared" si="6"/>
        <v>2984013</v>
      </c>
      <c r="N47" s="73">
        <f t="shared" si="6"/>
        <v>7398538</v>
      </c>
      <c r="O47" s="74">
        <f t="shared" si="6"/>
        <v>-6133899</v>
      </c>
      <c r="P47" s="74">
        <f t="shared" si="6"/>
        <v>-13224431</v>
      </c>
      <c r="Q47" s="74">
        <f t="shared" si="6"/>
        <v>-5972851</v>
      </c>
      <c r="R47" s="74">
        <f t="shared" si="6"/>
        <v>-25331181</v>
      </c>
      <c r="S47" s="74">
        <f t="shared" si="6"/>
        <v>3564264</v>
      </c>
      <c r="T47" s="73">
        <f t="shared" si="6"/>
        <v>4872116</v>
      </c>
      <c r="U47" s="73">
        <f t="shared" si="6"/>
        <v>10608780</v>
      </c>
      <c r="V47" s="74">
        <f t="shared" si="6"/>
        <v>19045160</v>
      </c>
      <c r="W47" s="74">
        <f t="shared" si="6"/>
        <v>-38650622</v>
      </c>
      <c r="X47" s="74">
        <f t="shared" si="6"/>
        <v>-252192929</v>
      </c>
      <c r="Y47" s="74">
        <f t="shared" si="6"/>
        <v>213542307</v>
      </c>
      <c r="Z47" s="75">
        <f>+IF(X47&lt;&gt;0,+(Y47/X47)*100,0)</f>
        <v>-84.674184897547221</v>
      </c>
      <c r="AA47" s="76">
        <f>SUM(AA45:AA46)</f>
        <v>-252192929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261516055</v>
      </c>
      <c r="D18" s="6"/>
      <c r="E18" s="7">
        <v>207292000</v>
      </c>
      <c r="F18" s="8">
        <v>261936000</v>
      </c>
      <c r="G18" s="8">
        <v>86111435</v>
      </c>
      <c r="H18" s="8">
        <v>5757123</v>
      </c>
      <c r="I18" s="8">
        <v>2297219</v>
      </c>
      <c r="J18" s="8">
        <v>94165777</v>
      </c>
      <c r="K18" s="8">
        <v>863058</v>
      </c>
      <c r="L18" s="8">
        <v>6967746</v>
      </c>
      <c r="M18" s="8">
        <v>73296235</v>
      </c>
      <c r="N18" s="8">
        <v>81127039</v>
      </c>
      <c r="O18" s="8">
        <v>217571</v>
      </c>
      <c r="P18" s="8">
        <v>220376</v>
      </c>
      <c r="Q18" s="8">
        <v>50934447</v>
      </c>
      <c r="R18" s="8">
        <v>51372394</v>
      </c>
      <c r="S18" s="8">
        <v>226264</v>
      </c>
      <c r="T18" s="8">
        <v>10826115</v>
      </c>
      <c r="U18" s="8">
        <v>730107</v>
      </c>
      <c r="V18" s="8">
        <v>11782486</v>
      </c>
      <c r="W18" s="8">
        <v>238447696</v>
      </c>
      <c r="X18" s="8">
        <v>261936000</v>
      </c>
      <c r="Y18" s="8">
        <v>-23488304</v>
      </c>
      <c r="Z18" s="2">
        <v>-8.9671919858285989</v>
      </c>
      <c r="AA18" s="6">
        <v>261936000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261516055</v>
      </c>
      <c r="D21" s="33">
        <f t="shared" si="0"/>
        <v>0</v>
      </c>
      <c r="E21" s="34">
        <f t="shared" si="0"/>
        <v>233012000</v>
      </c>
      <c r="F21" s="35">
        <f t="shared" si="0"/>
        <v>261936000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863058</v>
      </c>
      <c r="L21" s="35">
        <f t="shared" si="0"/>
        <v>6967746</v>
      </c>
      <c r="M21" s="35">
        <f t="shared" si="0"/>
        <v>73296235</v>
      </c>
      <c r="N21" s="35">
        <f t="shared" si="0"/>
        <v>81127039</v>
      </c>
      <c r="O21" s="35">
        <f t="shared" si="0"/>
        <v>217571</v>
      </c>
      <c r="P21" s="35">
        <f t="shared" si="0"/>
        <v>220376</v>
      </c>
      <c r="Q21" s="35">
        <f t="shared" si="0"/>
        <v>50934447</v>
      </c>
      <c r="R21" s="35">
        <f t="shared" si="0"/>
        <v>51372394</v>
      </c>
      <c r="S21" s="35">
        <f t="shared" si="0"/>
        <v>226264</v>
      </c>
      <c r="T21" s="35">
        <f t="shared" si="0"/>
        <v>10826115</v>
      </c>
      <c r="U21" s="35">
        <f t="shared" si="0"/>
        <v>730107</v>
      </c>
      <c r="V21" s="35">
        <f t="shared" si="0"/>
        <v>11782486</v>
      </c>
      <c r="W21" s="35">
        <f t="shared" si="0"/>
        <v>238447696</v>
      </c>
      <c r="X21" s="35">
        <f t="shared" si="0"/>
        <v>261936000</v>
      </c>
      <c r="Y21" s="35">
        <f t="shared" si="0"/>
        <v>-23488304</v>
      </c>
      <c r="Z21" s="36">
        <f>+IF(X21&lt;&gt;0,+(Y21/X21)*100,0)</f>
        <v>-8.9671919858285989</v>
      </c>
      <c r="AA21" s="33">
        <f>SUM(AA5:AA20)</f>
        <v>261936000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106985249</v>
      </c>
      <c r="D24" s="6"/>
      <c r="E24" s="7">
        <v>114668000</v>
      </c>
      <c r="F24" s="8">
        <v>110349000</v>
      </c>
      <c r="G24" s="8">
        <v>7336470</v>
      </c>
      <c r="H24" s="8">
        <v>8199432</v>
      </c>
      <c r="I24" s="8">
        <v>7981055</v>
      </c>
      <c r="J24" s="8">
        <v>23516957</v>
      </c>
      <c r="K24" s="8">
        <v>9330594</v>
      </c>
      <c r="L24" s="8">
        <v>8339127</v>
      </c>
      <c r="M24" s="8">
        <v>9893991</v>
      </c>
      <c r="N24" s="8">
        <v>27563712</v>
      </c>
      <c r="O24" s="8">
        <v>8442831</v>
      </c>
      <c r="P24" s="8">
        <v>9924474</v>
      </c>
      <c r="Q24" s="8">
        <v>6876196</v>
      </c>
      <c r="R24" s="8">
        <v>25243501</v>
      </c>
      <c r="S24" s="8">
        <v>8232027</v>
      </c>
      <c r="T24" s="8">
        <v>8425442</v>
      </c>
      <c r="U24" s="8">
        <v>10002233</v>
      </c>
      <c r="V24" s="8">
        <v>26659702</v>
      </c>
      <c r="W24" s="8">
        <v>102983872</v>
      </c>
      <c r="X24" s="8">
        <v>110349000</v>
      </c>
      <c r="Y24" s="8">
        <v>-7365128</v>
      </c>
      <c r="Z24" s="2">
        <v>-6.6743948744438102</v>
      </c>
      <c r="AA24" s="6">
        <v>110349000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68349960</v>
      </c>
      <c r="D27" s="6"/>
      <c r="E27" s="7">
        <v>60875000</v>
      </c>
      <c r="F27" s="8">
        <v>80875000</v>
      </c>
      <c r="G27" s="8">
        <v>4716855</v>
      </c>
      <c r="H27" s="8">
        <v>4892966</v>
      </c>
      <c r="I27" s="8">
        <v>4989451</v>
      </c>
      <c r="J27" s="8">
        <v>14599272</v>
      </c>
      <c r="K27" s="8">
        <v>4927591</v>
      </c>
      <c r="L27" s="8">
        <v>4763387</v>
      </c>
      <c r="M27" s="8">
        <v>4960879</v>
      </c>
      <c r="N27" s="8">
        <v>14651857</v>
      </c>
      <c r="O27" s="8">
        <v>4951760</v>
      </c>
      <c r="P27" s="8">
        <v>4483106</v>
      </c>
      <c r="Q27" s="8">
        <v>4979899</v>
      </c>
      <c r="R27" s="8">
        <v>14414765</v>
      </c>
      <c r="S27" s="8">
        <v>4819459</v>
      </c>
      <c r="T27" s="8">
        <v>4976967</v>
      </c>
      <c r="U27" s="8">
        <v>4853617</v>
      </c>
      <c r="V27" s="8">
        <v>14650043</v>
      </c>
      <c r="W27" s="8">
        <v>58315937</v>
      </c>
      <c r="X27" s="8">
        <v>80875000</v>
      </c>
      <c r="Y27" s="8">
        <v>-22559063</v>
      </c>
      <c r="Z27" s="2">
        <v>-27.893740958268932</v>
      </c>
      <c r="AA27" s="6">
        <v>80875000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76565359</v>
      </c>
      <c r="D30" s="6"/>
      <c r="E30" s="7">
        <v>84426000</v>
      </c>
      <c r="F30" s="8">
        <v>89450000</v>
      </c>
      <c r="G30" s="8">
        <v>374982</v>
      </c>
      <c r="H30" s="8">
        <v>5121728</v>
      </c>
      <c r="I30" s="8">
        <v>7800044</v>
      </c>
      <c r="J30" s="8">
        <v>13296754</v>
      </c>
      <c r="K30" s="8">
        <v>-10679368</v>
      </c>
      <c r="L30" s="8">
        <v>20779212</v>
      </c>
      <c r="M30" s="8">
        <v>5084676</v>
      </c>
      <c r="N30" s="8">
        <v>15184520</v>
      </c>
      <c r="O30" s="8">
        <v>6199509</v>
      </c>
      <c r="P30" s="8">
        <v>6176102</v>
      </c>
      <c r="Q30" s="8">
        <v>4981342</v>
      </c>
      <c r="R30" s="8">
        <v>17356953</v>
      </c>
      <c r="S30" s="8">
        <v>4408591</v>
      </c>
      <c r="T30" s="8">
        <v>4123262</v>
      </c>
      <c r="U30" s="8">
        <v>7176518</v>
      </c>
      <c r="V30" s="8">
        <v>15708371</v>
      </c>
      <c r="W30" s="8">
        <v>61546598</v>
      </c>
      <c r="X30" s="8">
        <v>89450000</v>
      </c>
      <c r="Y30" s="8">
        <v>-27903402</v>
      </c>
      <c r="Z30" s="2">
        <v>-31.194412520961428</v>
      </c>
      <c r="AA30" s="6">
        <v>89450000</v>
      </c>
    </row>
    <row r="31" spans="1:27" ht="13.5" x14ac:dyDescent="0.25">
      <c r="A31" s="25" t="s">
        <v>57</v>
      </c>
      <c r="B31" s="24" t="s">
        <v>32</v>
      </c>
      <c r="C31" s="6">
        <v>44496136</v>
      </c>
      <c r="D31" s="6"/>
      <c r="E31" s="7">
        <v>10291000</v>
      </c>
      <c r="F31" s="8">
        <v>20927000</v>
      </c>
      <c r="G31" s="8">
        <v>-696592</v>
      </c>
      <c r="H31" s="8">
        <v>637559</v>
      </c>
      <c r="I31" s="8">
        <v>-502561</v>
      </c>
      <c r="J31" s="8">
        <v>-561594</v>
      </c>
      <c r="K31" s="8">
        <v>489894</v>
      </c>
      <c r="L31" s="8">
        <v>603344</v>
      </c>
      <c r="M31" s="8">
        <v>7590125</v>
      </c>
      <c r="N31" s="8">
        <v>8683363</v>
      </c>
      <c r="O31" s="8">
        <v>741774</v>
      </c>
      <c r="P31" s="8">
        <v>1862232</v>
      </c>
      <c r="Q31" s="8">
        <v>1062182</v>
      </c>
      <c r="R31" s="8">
        <v>3666188</v>
      </c>
      <c r="S31" s="8">
        <v>-739</v>
      </c>
      <c r="T31" s="8">
        <v>1471917</v>
      </c>
      <c r="U31" s="8">
        <v>3602226</v>
      </c>
      <c r="V31" s="8">
        <v>5073404</v>
      </c>
      <c r="W31" s="8">
        <v>16861361</v>
      </c>
      <c r="X31" s="8">
        <v>20927000</v>
      </c>
      <c r="Y31" s="8">
        <v>-4065639</v>
      </c>
      <c r="Z31" s="2">
        <v>-19.427720170115162</v>
      </c>
      <c r="AA31" s="6">
        <v>20927000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5696726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>
        <v>449891</v>
      </c>
      <c r="L33" s="8">
        <v>434370</v>
      </c>
      <c r="M33" s="8">
        <v>544634</v>
      </c>
      <c r="N33" s="8">
        <v>1428895</v>
      </c>
      <c r="O33" s="8">
        <v>414949</v>
      </c>
      <c r="P33" s="8">
        <v>497379</v>
      </c>
      <c r="Q33" s="8">
        <v>483748</v>
      </c>
      <c r="R33" s="8">
        <v>1396076</v>
      </c>
      <c r="S33" s="8">
        <v>524958</v>
      </c>
      <c r="T33" s="8">
        <v>534966</v>
      </c>
      <c r="U33" s="8">
        <v>654336</v>
      </c>
      <c r="V33" s="8">
        <v>1714260</v>
      </c>
      <c r="W33" s="8">
        <v>5494979</v>
      </c>
      <c r="X33" s="8">
        <v>6083000</v>
      </c>
      <c r="Y33" s="8">
        <v>-588021</v>
      </c>
      <c r="Z33" s="2">
        <v>-9.6666283084004601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7316129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740000</v>
      </c>
      <c r="Y34" s="8">
        <v>-740000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309409559</v>
      </c>
      <c r="D35" s="33">
        <f>SUM(D24:D34)</f>
        <v>0</v>
      </c>
      <c r="E35" s="34">
        <f t="shared" si="1"/>
        <v>277083000</v>
      </c>
      <c r="F35" s="35">
        <f t="shared" si="1"/>
        <v>308424000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4518602</v>
      </c>
      <c r="L35" s="35">
        <f t="shared" si="1"/>
        <v>34919440</v>
      </c>
      <c r="M35" s="35">
        <f t="shared" si="1"/>
        <v>28074305</v>
      </c>
      <c r="N35" s="35">
        <f t="shared" si="1"/>
        <v>67512347</v>
      </c>
      <c r="O35" s="35">
        <f t="shared" si="1"/>
        <v>20750823</v>
      </c>
      <c r="P35" s="35">
        <f t="shared" si="1"/>
        <v>22943293</v>
      </c>
      <c r="Q35" s="35">
        <f t="shared" si="1"/>
        <v>18383367</v>
      </c>
      <c r="R35" s="35">
        <f t="shared" si="1"/>
        <v>62077483</v>
      </c>
      <c r="S35" s="35">
        <f t="shared" si="1"/>
        <v>17984296</v>
      </c>
      <c r="T35" s="35">
        <f t="shared" si="1"/>
        <v>19532554</v>
      </c>
      <c r="U35" s="35">
        <f t="shared" si="1"/>
        <v>26288930</v>
      </c>
      <c r="V35" s="35">
        <f t="shared" si="1"/>
        <v>63805780</v>
      </c>
      <c r="W35" s="35">
        <f t="shared" si="1"/>
        <v>245202747</v>
      </c>
      <c r="X35" s="35">
        <f t="shared" si="1"/>
        <v>308424000</v>
      </c>
      <c r="Y35" s="35">
        <f t="shared" si="1"/>
        <v>-63221253</v>
      </c>
      <c r="Z35" s="36">
        <f>+IF(X35&lt;&gt;0,+(Y35/X35)*100,0)</f>
        <v>-20.498162594350632</v>
      </c>
      <c r="AA35" s="33">
        <f>SUM(AA24:AA34)</f>
        <v>308424000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-47893504</v>
      </c>
      <c r="D37" s="46">
        <f>+D21-D35</f>
        <v>0</v>
      </c>
      <c r="E37" s="47">
        <f t="shared" si="2"/>
        <v>-44071000</v>
      </c>
      <c r="F37" s="48">
        <f t="shared" si="2"/>
        <v>-46488000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-3655544</v>
      </c>
      <c r="L37" s="48">
        <f t="shared" si="2"/>
        <v>-27951694</v>
      </c>
      <c r="M37" s="48">
        <f t="shared" si="2"/>
        <v>45221930</v>
      </c>
      <c r="N37" s="48">
        <f t="shared" si="2"/>
        <v>13614692</v>
      </c>
      <c r="O37" s="48">
        <f t="shared" si="2"/>
        <v>-20533252</v>
      </c>
      <c r="P37" s="48">
        <f t="shared" si="2"/>
        <v>-22722917</v>
      </c>
      <c r="Q37" s="48">
        <f t="shared" si="2"/>
        <v>32551080</v>
      </c>
      <c r="R37" s="48">
        <f t="shared" si="2"/>
        <v>-10705089</v>
      </c>
      <c r="S37" s="48">
        <f t="shared" si="2"/>
        <v>-17758032</v>
      </c>
      <c r="T37" s="48">
        <f t="shared" si="2"/>
        <v>-8706439</v>
      </c>
      <c r="U37" s="48">
        <f t="shared" si="2"/>
        <v>-25558823</v>
      </c>
      <c r="V37" s="48">
        <f t="shared" si="2"/>
        <v>-52023294</v>
      </c>
      <c r="W37" s="48">
        <f t="shared" si="2"/>
        <v>-6755051</v>
      </c>
      <c r="X37" s="48">
        <f>IF(F21=F35,0,X21-X35)</f>
        <v>-46488000</v>
      </c>
      <c r="Y37" s="48">
        <f t="shared" si="2"/>
        <v>39732949</v>
      </c>
      <c r="Z37" s="49">
        <f>+IF(X37&lt;&gt;0,+(Y37/X37)*100,0)</f>
        <v>-85.469258733436575</v>
      </c>
      <c r="AA37" s="46">
        <f>+AA21-AA35</f>
        <v>-46488000</v>
      </c>
    </row>
    <row r="38" spans="1:27" ht="23.1" customHeight="1" x14ac:dyDescent="0.25">
      <c r="A38" s="50" t="s">
        <v>62</v>
      </c>
      <c r="B38" s="29" t="s">
        <v>32</v>
      </c>
      <c r="C38" s="6">
        <v>334669155</v>
      </c>
      <c r="D38" s="6"/>
      <c r="E38" s="7">
        <v>296941000</v>
      </c>
      <c r="F38" s="8">
        <v>331173000</v>
      </c>
      <c r="G38" s="8">
        <v>44653851</v>
      </c>
      <c r="H38" s="8">
        <v>37146969</v>
      </c>
      <c r="I38" s="8">
        <v>18408488</v>
      </c>
      <c r="J38" s="8">
        <v>100209308</v>
      </c>
      <c r="K38" s="8">
        <v>14492521</v>
      </c>
      <c r="L38" s="8">
        <v>31198532</v>
      </c>
      <c r="M38" s="8">
        <v>19205306</v>
      </c>
      <c r="N38" s="8">
        <v>64896359</v>
      </c>
      <c r="O38" s="8">
        <v>21380811</v>
      </c>
      <c r="P38" s="8">
        <v>18945797</v>
      </c>
      <c r="Q38" s="8">
        <v>27597109</v>
      </c>
      <c r="R38" s="8">
        <v>67923717</v>
      </c>
      <c r="S38" s="8">
        <v>30496378</v>
      </c>
      <c r="T38" s="8">
        <v>19296351</v>
      </c>
      <c r="U38" s="8">
        <v>10228423</v>
      </c>
      <c r="V38" s="8">
        <v>60021152</v>
      </c>
      <c r="W38" s="8">
        <v>293050536</v>
      </c>
      <c r="X38" s="8">
        <v>331173000</v>
      </c>
      <c r="Y38" s="8">
        <v>-38122464</v>
      </c>
      <c r="Z38" s="2">
        <v>-11.511344221902148</v>
      </c>
      <c r="AA38" s="6">
        <v>331173000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286775651</v>
      </c>
      <c r="D41" s="56">
        <f>SUM(D37:D40)</f>
        <v>0</v>
      </c>
      <c r="E41" s="57">
        <f t="shared" si="3"/>
        <v>252870000</v>
      </c>
      <c r="F41" s="58">
        <f t="shared" si="3"/>
        <v>284685000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10836977</v>
      </c>
      <c r="L41" s="58">
        <f t="shared" si="3"/>
        <v>3246838</v>
      </c>
      <c r="M41" s="58">
        <f t="shared" si="3"/>
        <v>64427236</v>
      </c>
      <c r="N41" s="58">
        <f t="shared" si="3"/>
        <v>78511051</v>
      </c>
      <c r="O41" s="58">
        <f t="shared" si="3"/>
        <v>847559</v>
      </c>
      <c r="P41" s="58">
        <f t="shared" si="3"/>
        <v>-3777120</v>
      </c>
      <c r="Q41" s="58">
        <f t="shared" si="3"/>
        <v>60148189</v>
      </c>
      <c r="R41" s="58">
        <f t="shared" si="3"/>
        <v>57218628</v>
      </c>
      <c r="S41" s="58">
        <f t="shared" si="3"/>
        <v>12738346</v>
      </c>
      <c r="T41" s="58">
        <f t="shared" si="3"/>
        <v>10589912</v>
      </c>
      <c r="U41" s="58">
        <f t="shared" si="3"/>
        <v>-15330400</v>
      </c>
      <c r="V41" s="58">
        <f t="shared" si="3"/>
        <v>7997858</v>
      </c>
      <c r="W41" s="58">
        <f t="shared" si="3"/>
        <v>286295485</v>
      </c>
      <c r="X41" s="58">
        <f t="shared" si="3"/>
        <v>284685000</v>
      </c>
      <c r="Y41" s="58">
        <f t="shared" si="3"/>
        <v>1610485</v>
      </c>
      <c r="Z41" s="59">
        <f>+IF(X41&lt;&gt;0,+(Y41/X41)*100,0)</f>
        <v>0.5657077120325974</v>
      </c>
      <c r="AA41" s="56">
        <f>SUM(AA37:AA40)</f>
        <v>284685000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286775651</v>
      </c>
      <c r="D43" s="64">
        <f>+D41-D42</f>
        <v>0</v>
      </c>
      <c r="E43" s="65">
        <f t="shared" si="4"/>
        <v>252870000</v>
      </c>
      <c r="F43" s="66">
        <f t="shared" si="4"/>
        <v>284685000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10836977</v>
      </c>
      <c r="L43" s="66">
        <f t="shared" si="4"/>
        <v>3246838</v>
      </c>
      <c r="M43" s="66">
        <f t="shared" si="4"/>
        <v>64427236</v>
      </c>
      <c r="N43" s="66">
        <f t="shared" si="4"/>
        <v>78511051</v>
      </c>
      <c r="O43" s="66">
        <f t="shared" si="4"/>
        <v>847559</v>
      </c>
      <c r="P43" s="66">
        <f t="shared" si="4"/>
        <v>-3777120</v>
      </c>
      <c r="Q43" s="66">
        <f t="shared" si="4"/>
        <v>60148189</v>
      </c>
      <c r="R43" s="66">
        <f t="shared" si="4"/>
        <v>57218628</v>
      </c>
      <c r="S43" s="66">
        <f t="shared" si="4"/>
        <v>12738346</v>
      </c>
      <c r="T43" s="66">
        <f t="shared" si="4"/>
        <v>10589912</v>
      </c>
      <c r="U43" s="66">
        <f t="shared" si="4"/>
        <v>-15330400</v>
      </c>
      <c r="V43" s="66">
        <f t="shared" si="4"/>
        <v>7997858</v>
      </c>
      <c r="W43" s="66">
        <f t="shared" si="4"/>
        <v>286295485</v>
      </c>
      <c r="X43" s="66">
        <f t="shared" si="4"/>
        <v>284685000</v>
      </c>
      <c r="Y43" s="66">
        <f t="shared" si="4"/>
        <v>1610485</v>
      </c>
      <c r="Z43" s="67">
        <f>+IF(X43&lt;&gt;0,+(Y43/X43)*100,0)</f>
        <v>0.5657077120325974</v>
      </c>
      <c r="AA43" s="64">
        <f>+AA41-AA42</f>
        <v>284685000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286775651</v>
      </c>
      <c r="D45" s="56">
        <f>SUM(D43:D44)</f>
        <v>0</v>
      </c>
      <c r="E45" s="57">
        <f t="shared" si="5"/>
        <v>252870000</v>
      </c>
      <c r="F45" s="58">
        <f t="shared" si="5"/>
        <v>284685000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10836977</v>
      </c>
      <c r="L45" s="58">
        <f t="shared" si="5"/>
        <v>3246838</v>
      </c>
      <c r="M45" s="58">
        <f t="shared" si="5"/>
        <v>64427236</v>
      </c>
      <c r="N45" s="58">
        <f t="shared" si="5"/>
        <v>78511051</v>
      </c>
      <c r="O45" s="58">
        <f t="shared" si="5"/>
        <v>847559</v>
      </c>
      <c r="P45" s="58">
        <f t="shared" si="5"/>
        <v>-3777120</v>
      </c>
      <c r="Q45" s="58">
        <f t="shared" si="5"/>
        <v>60148189</v>
      </c>
      <c r="R45" s="58">
        <f t="shared" si="5"/>
        <v>57218628</v>
      </c>
      <c r="S45" s="58">
        <f t="shared" si="5"/>
        <v>12738346</v>
      </c>
      <c r="T45" s="58">
        <f t="shared" si="5"/>
        <v>10589912</v>
      </c>
      <c r="U45" s="58">
        <f t="shared" si="5"/>
        <v>-15330400</v>
      </c>
      <c r="V45" s="58">
        <f t="shared" si="5"/>
        <v>7997858</v>
      </c>
      <c r="W45" s="58">
        <f t="shared" si="5"/>
        <v>286295485</v>
      </c>
      <c r="X45" s="58">
        <f t="shared" si="5"/>
        <v>284685000</v>
      </c>
      <c r="Y45" s="58">
        <f t="shared" si="5"/>
        <v>1610485</v>
      </c>
      <c r="Z45" s="59">
        <f>+IF(X45&lt;&gt;0,+(Y45/X45)*100,0)</f>
        <v>0.5657077120325974</v>
      </c>
      <c r="AA45" s="56">
        <f>SUM(AA43:AA44)</f>
        <v>284685000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286775651</v>
      </c>
      <c r="D47" s="71">
        <f>SUM(D45:D46)</f>
        <v>0</v>
      </c>
      <c r="E47" s="72">
        <f t="shared" si="6"/>
        <v>252870000</v>
      </c>
      <c r="F47" s="73">
        <f t="shared" si="6"/>
        <v>284685000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10836977</v>
      </c>
      <c r="L47" s="74">
        <f t="shared" si="6"/>
        <v>3246838</v>
      </c>
      <c r="M47" s="73">
        <f t="shared" si="6"/>
        <v>64427236</v>
      </c>
      <c r="N47" s="73">
        <f t="shared" si="6"/>
        <v>78511051</v>
      </c>
      <c r="O47" s="74">
        <f t="shared" si="6"/>
        <v>847559</v>
      </c>
      <c r="P47" s="74">
        <f t="shared" si="6"/>
        <v>-3777120</v>
      </c>
      <c r="Q47" s="74">
        <f t="shared" si="6"/>
        <v>60148189</v>
      </c>
      <c r="R47" s="74">
        <f t="shared" si="6"/>
        <v>57218628</v>
      </c>
      <c r="S47" s="74">
        <f t="shared" si="6"/>
        <v>12738346</v>
      </c>
      <c r="T47" s="73">
        <f t="shared" si="6"/>
        <v>10589912</v>
      </c>
      <c r="U47" s="73">
        <f t="shared" si="6"/>
        <v>-15330400</v>
      </c>
      <c r="V47" s="74">
        <f t="shared" si="6"/>
        <v>7997858</v>
      </c>
      <c r="W47" s="74">
        <f t="shared" si="6"/>
        <v>286295485</v>
      </c>
      <c r="X47" s="74">
        <f t="shared" si="6"/>
        <v>284685000</v>
      </c>
      <c r="Y47" s="74">
        <f t="shared" si="6"/>
        <v>1610485</v>
      </c>
      <c r="Z47" s="75">
        <f>+IF(X47&lt;&gt;0,+(Y47/X47)*100,0)</f>
        <v>0.5657077120325974</v>
      </c>
      <c r="AA47" s="76">
        <f>SUM(AA45:AA46)</f>
        <v>284685000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42530052</v>
      </c>
      <c r="D7" s="6"/>
      <c r="E7" s="7">
        <v>49334537</v>
      </c>
      <c r="F7" s="8">
        <v>55334537</v>
      </c>
      <c r="G7" s="8">
        <v>5069067</v>
      </c>
      <c r="H7" s="8">
        <v>4559183</v>
      </c>
      <c r="I7" s="8">
        <v>8060584</v>
      </c>
      <c r="J7" s="8">
        <v>17688834</v>
      </c>
      <c r="K7" s="8">
        <v>4326594</v>
      </c>
      <c r="L7" s="8">
        <v>5048065</v>
      </c>
      <c r="M7" s="8">
        <v>5913810</v>
      </c>
      <c r="N7" s="8">
        <v>15288469</v>
      </c>
      <c r="O7" s="8">
        <v>4921436</v>
      </c>
      <c r="P7" s="8">
        <v>450683</v>
      </c>
      <c r="Q7" s="8">
        <v>4737193</v>
      </c>
      <c r="R7" s="8">
        <v>10109312</v>
      </c>
      <c r="S7" s="8">
        <v>3356345</v>
      </c>
      <c r="T7" s="8">
        <v>-1526723</v>
      </c>
      <c r="U7" s="8">
        <v>4841848</v>
      </c>
      <c r="V7" s="8">
        <v>6671470</v>
      </c>
      <c r="W7" s="8">
        <v>49758085</v>
      </c>
      <c r="X7" s="8">
        <v>55334537</v>
      </c>
      <c r="Y7" s="8">
        <v>-5576452</v>
      </c>
      <c r="Z7" s="2">
        <v>-10.077706080743026</v>
      </c>
      <c r="AA7" s="6">
        <v>55334537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42530052</v>
      </c>
      <c r="D21" s="33">
        <f t="shared" si="0"/>
        <v>0</v>
      </c>
      <c r="E21" s="34">
        <f t="shared" si="0"/>
        <v>49334537</v>
      </c>
      <c r="F21" s="35">
        <f t="shared" si="0"/>
        <v>55334537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4326594</v>
      </c>
      <c r="L21" s="35">
        <f t="shared" si="0"/>
        <v>5048065</v>
      </c>
      <c r="M21" s="35">
        <f t="shared" si="0"/>
        <v>5913810</v>
      </c>
      <c r="N21" s="35">
        <f t="shared" si="0"/>
        <v>15288469</v>
      </c>
      <c r="O21" s="35">
        <f t="shared" si="0"/>
        <v>4921436</v>
      </c>
      <c r="P21" s="35">
        <f t="shared" si="0"/>
        <v>450683</v>
      </c>
      <c r="Q21" s="35">
        <f t="shared" si="0"/>
        <v>4737193</v>
      </c>
      <c r="R21" s="35">
        <f t="shared" si="0"/>
        <v>10109312</v>
      </c>
      <c r="S21" s="35">
        <f t="shared" si="0"/>
        <v>3356345</v>
      </c>
      <c r="T21" s="35">
        <f t="shared" si="0"/>
        <v>-1526723</v>
      </c>
      <c r="U21" s="35">
        <f t="shared" si="0"/>
        <v>4841848</v>
      </c>
      <c r="V21" s="35">
        <f t="shared" si="0"/>
        <v>6671470</v>
      </c>
      <c r="W21" s="35">
        <f t="shared" si="0"/>
        <v>49758085</v>
      </c>
      <c r="X21" s="35">
        <f t="shared" si="0"/>
        <v>55334537</v>
      </c>
      <c r="Y21" s="35">
        <f t="shared" si="0"/>
        <v>-5576452</v>
      </c>
      <c r="Z21" s="36">
        <f>+IF(X21&lt;&gt;0,+(Y21/X21)*100,0)</f>
        <v>-10.077706080743026</v>
      </c>
      <c r="AA21" s="33">
        <f>SUM(AA5:AA20)</f>
        <v>55334537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7907372</v>
      </c>
      <c r="G24" s="8">
        <v>545861</v>
      </c>
      <c r="H24" s="8">
        <v>538436</v>
      </c>
      <c r="I24" s="8">
        <v>504706</v>
      </c>
      <c r="J24" s="8">
        <v>1589003</v>
      </c>
      <c r="K24" s="8">
        <v>607679</v>
      </c>
      <c r="L24" s="8">
        <v>540708</v>
      </c>
      <c r="M24" s="8">
        <v>626865</v>
      </c>
      <c r="N24" s="8">
        <v>1775252</v>
      </c>
      <c r="O24" s="8">
        <v>656319</v>
      </c>
      <c r="P24" s="8">
        <v>555847</v>
      </c>
      <c r="Q24" s="8">
        <v>580860</v>
      </c>
      <c r="R24" s="8">
        <v>1793026</v>
      </c>
      <c r="S24" s="8">
        <v>624200</v>
      </c>
      <c r="T24" s="8">
        <v>555750</v>
      </c>
      <c r="U24" s="8">
        <v>505443</v>
      </c>
      <c r="V24" s="8">
        <v>1685393</v>
      </c>
      <c r="W24" s="8">
        <v>6842674</v>
      </c>
      <c r="X24" s="8">
        <v>7907372</v>
      </c>
      <c r="Y24" s="8">
        <v>-1064698</v>
      </c>
      <c r="Z24" s="2">
        <v>-13.464625162443349</v>
      </c>
      <c r="AA24" s="6">
        <v>7907372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3893334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11191392</v>
      </c>
      <c r="D27" s="6"/>
      <c r="E27" s="7">
        <v>14667764</v>
      </c>
      <c r="F27" s="8">
        <v>11667764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11667764</v>
      </c>
      <c r="Y27" s="8">
        <v>-11667764</v>
      </c>
      <c r="Z27" s="2">
        <v>-100</v>
      </c>
      <c r="AA27" s="6">
        <v>11667764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>
        <v>6799137</v>
      </c>
      <c r="L30" s="8">
        <v>2811567</v>
      </c>
      <c r="M30" s="8">
        <v>2047776</v>
      </c>
      <c r="N30" s="8">
        <v>11658480</v>
      </c>
      <c r="O30" s="8">
        <v>2798190</v>
      </c>
      <c r="P30" s="8">
        <v>3283550</v>
      </c>
      <c r="Q30" s="8"/>
      <c r="R30" s="8">
        <v>6081740</v>
      </c>
      <c r="S30" s="8">
        <v>7730378</v>
      </c>
      <c r="T30" s="8">
        <v>2545094</v>
      </c>
      <c r="U30" s="8">
        <v>6336923</v>
      </c>
      <c r="V30" s="8">
        <v>16612395</v>
      </c>
      <c r="W30" s="8">
        <v>39195707</v>
      </c>
      <c r="X30" s="8">
        <v>40850000</v>
      </c>
      <c r="Y30" s="8">
        <v>-1654293</v>
      </c>
      <c r="Z30" s="2">
        <v>-4.0496768665850675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>
        <v>-2437</v>
      </c>
      <c r="L31" s="8">
        <v>-6757</v>
      </c>
      <c r="M31" s="8">
        <v>-2031</v>
      </c>
      <c r="N31" s="8">
        <v>-11225</v>
      </c>
      <c r="O31" s="8"/>
      <c r="P31" s="8">
        <v>13374</v>
      </c>
      <c r="Q31" s="8">
        <v>-2026</v>
      </c>
      <c r="R31" s="8">
        <v>11348</v>
      </c>
      <c r="S31" s="8">
        <v>-2437</v>
      </c>
      <c r="T31" s="8">
        <v>-4585</v>
      </c>
      <c r="U31" s="8"/>
      <c r="V31" s="8">
        <v>-7022</v>
      </c>
      <c r="W31" s="8">
        <v>-9047</v>
      </c>
      <c r="X31" s="8"/>
      <c r="Y31" s="8">
        <v>-9047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>
        <v>378</v>
      </c>
      <c r="L33" s="8">
        <v>353</v>
      </c>
      <c r="M33" s="8">
        <v>618</v>
      </c>
      <c r="N33" s="8">
        <v>1349</v>
      </c>
      <c r="O33" s="8">
        <v>403</v>
      </c>
      <c r="P33" s="8">
        <v>351</v>
      </c>
      <c r="Q33" s="8">
        <v>282</v>
      </c>
      <c r="R33" s="8">
        <v>1036</v>
      </c>
      <c r="S33" s="8">
        <v>284</v>
      </c>
      <c r="T33" s="8">
        <v>287</v>
      </c>
      <c r="U33" s="8">
        <v>284</v>
      </c>
      <c r="V33" s="8">
        <v>855</v>
      </c>
      <c r="W33" s="8">
        <v>4508</v>
      </c>
      <c r="X33" s="8">
        <v>2904</v>
      </c>
      <c r="Y33" s="8">
        <v>1604</v>
      </c>
      <c r="Z33" s="2">
        <v>55.234159779614323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55318282</v>
      </c>
      <c r="D35" s="33">
        <f>SUM(D24:D34)</f>
        <v>0</v>
      </c>
      <c r="E35" s="34">
        <f t="shared" si="1"/>
        <v>58104040</v>
      </c>
      <c r="F35" s="35">
        <f t="shared" si="1"/>
        <v>60428040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7404757</v>
      </c>
      <c r="L35" s="35">
        <f t="shared" si="1"/>
        <v>3345871</v>
      </c>
      <c r="M35" s="35">
        <f t="shared" si="1"/>
        <v>2673228</v>
      </c>
      <c r="N35" s="35">
        <f t="shared" si="1"/>
        <v>13423856</v>
      </c>
      <c r="O35" s="35">
        <f t="shared" si="1"/>
        <v>3454912</v>
      </c>
      <c r="P35" s="35">
        <f t="shared" si="1"/>
        <v>3853122</v>
      </c>
      <c r="Q35" s="35">
        <f t="shared" si="1"/>
        <v>579116</v>
      </c>
      <c r="R35" s="35">
        <f t="shared" si="1"/>
        <v>7887150</v>
      </c>
      <c r="S35" s="35">
        <f t="shared" si="1"/>
        <v>8352425</v>
      </c>
      <c r="T35" s="35">
        <f t="shared" si="1"/>
        <v>3096546</v>
      </c>
      <c r="U35" s="35">
        <f t="shared" si="1"/>
        <v>6842650</v>
      </c>
      <c r="V35" s="35">
        <f t="shared" si="1"/>
        <v>18291621</v>
      </c>
      <c r="W35" s="35">
        <f t="shared" si="1"/>
        <v>46033842</v>
      </c>
      <c r="X35" s="35">
        <f t="shared" si="1"/>
        <v>60428040</v>
      </c>
      <c r="Y35" s="35">
        <f t="shared" si="1"/>
        <v>-14394198</v>
      </c>
      <c r="Z35" s="36">
        <f>+IF(X35&lt;&gt;0,+(Y35/X35)*100,0)</f>
        <v>-23.820395299930297</v>
      </c>
      <c r="AA35" s="33">
        <f>SUM(AA24:AA34)</f>
        <v>60428040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-12788230</v>
      </c>
      <c r="D37" s="46">
        <f>+D21-D35</f>
        <v>0</v>
      </c>
      <c r="E37" s="47">
        <f t="shared" si="2"/>
        <v>-8769503</v>
      </c>
      <c r="F37" s="48">
        <f t="shared" si="2"/>
        <v>-5093503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-3078163</v>
      </c>
      <c r="L37" s="48">
        <f t="shared" si="2"/>
        <v>1702194</v>
      </c>
      <c r="M37" s="48">
        <f t="shared" si="2"/>
        <v>3240582</v>
      </c>
      <c r="N37" s="48">
        <f t="shared" si="2"/>
        <v>1864613</v>
      </c>
      <c r="O37" s="48">
        <f t="shared" si="2"/>
        <v>1466524</v>
      </c>
      <c r="P37" s="48">
        <f t="shared" si="2"/>
        <v>-3402439</v>
      </c>
      <c r="Q37" s="48">
        <f t="shared" si="2"/>
        <v>4158077</v>
      </c>
      <c r="R37" s="48">
        <f t="shared" si="2"/>
        <v>2222162</v>
      </c>
      <c r="S37" s="48">
        <f t="shared" si="2"/>
        <v>-4996080</v>
      </c>
      <c r="T37" s="48">
        <f t="shared" si="2"/>
        <v>-4623269</v>
      </c>
      <c r="U37" s="48">
        <f t="shared" si="2"/>
        <v>-2000802</v>
      </c>
      <c r="V37" s="48">
        <f t="shared" si="2"/>
        <v>-11620151</v>
      </c>
      <c r="W37" s="48">
        <f t="shared" si="2"/>
        <v>3724243</v>
      </c>
      <c r="X37" s="48">
        <f>IF(F21=F35,0,X21-X35)</f>
        <v>-5093503</v>
      </c>
      <c r="Y37" s="48">
        <f t="shared" si="2"/>
        <v>8817746</v>
      </c>
      <c r="Z37" s="49">
        <f>+IF(X37&lt;&gt;0,+(Y37/X37)*100,0)</f>
        <v>-173.11751853292321</v>
      </c>
      <c r="AA37" s="46">
        <f>+AA21-AA35</f>
        <v>-5093503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-12788230</v>
      </c>
      <c r="D41" s="56">
        <f>SUM(D37:D40)</f>
        <v>0</v>
      </c>
      <c r="E41" s="57">
        <f t="shared" si="3"/>
        <v>-8769503</v>
      </c>
      <c r="F41" s="58">
        <f t="shared" si="3"/>
        <v>-5093503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-3078163</v>
      </c>
      <c r="L41" s="58">
        <f t="shared" si="3"/>
        <v>1702194</v>
      </c>
      <c r="M41" s="58">
        <f t="shared" si="3"/>
        <v>3240582</v>
      </c>
      <c r="N41" s="58">
        <f t="shared" si="3"/>
        <v>1864613</v>
      </c>
      <c r="O41" s="58">
        <f t="shared" si="3"/>
        <v>1466524</v>
      </c>
      <c r="P41" s="58">
        <f t="shared" si="3"/>
        <v>-3402439</v>
      </c>
      <c r="Q41" s="58">
        <f t="shared" si="3"/>
        <v>4158077</v>
      </c>
      <c r="R41" s="58">
        <f t="shared" si="3"/>
        <v>2222162</v>
      </c>
      <c r="S41" s="58">
        <f t="shared" si="3"/>
        <v>-4996080</v>
      </c>
      <c r="T41" s="58">
        <f t="shared" si="3"/>
        <v>-4623269</v>
      </c>
      <c r="U41" s="58">
        <f t="shared" si="3"/>
        <v>-2000802</v>
      </c>
      <c r="V41" s="58">
        <f t="shared" si="3"/>
        <v>-11620151</v>
      </c>
      <c r="W41" s="58">
        <f t="shared" si="3"/>
        <v>3724243</v>
      </c>
      <c r="X41" s="58">
        <f t="shared" si="3"/>
        <v>-5093503</v>
      </c>
      <c r="Y41" s="58">
        <f t="shared" si="3"/>
        <v>8817746</v>
      </c>
      <c r="Z41" s="59">
        <f>+IF(X41&lt;&gt;0,+(Y41/X41)*100,0)</f>
        <v>-173.11751853292321</v>
      </c>
      <c r="AA41" s="56">
        <f>SUM(AA37:AA40)</f>
        <v>-5093503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-12788230</v>
      </c>
      <c r="D43" s="64">
        <f>+D41-D42</f>
        <v>0</v>
      </c>
      <c r="E43" s="65">
        <f t="shared" si="4"/>
        <v>-8769503</v>
      </c>
      <c r="F43" s="66">
        <f t="shared" si="4"/>
        <v>-5093503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-3078163</v>
      </c>
      <c r="L43" s="66">
        <f t="shared" si="4"/>
        <v>1702194</v>
      </c>
      <c r="M43" s="66">
        <f t="shared" si="4"/>
        <v>3240582</v>
      </c>
      <c r="N43" s="66">
        <f t="shared" si="4"/>
        <v>1864613</v>
      </c>
      <c r="O43" s="66">
        <f t="shared" si="4"/>
        <v>1466524</v>
      </c>
      <c r="P43" s="66">
        <f t="shared" si="4"/>
        <v>-3402439</v>
      </c>
      <c r="Q43" s="66">
        <f t="shared" si="4"/>
        <v>4158077</v>
      </c>
      <c r="R43" s="66">
        <f t="shared" si="4"/>
        <v>2222162</v>
      </c>
      <c r="S43" s="66">
        <f t="shared" si="4"/>
        <v>-4996080</v>
      </c>
      <c r="T43" s="66">
        <f t="shared" si="4"/>
        <v>-4623269</v>
      </c>
      <c r="U43" s="66">
        <f t="shared" si="4"/>
        <v>-2000802</v>
      </c>
      <c r="V43" s="66">
        <f t="shared" si="4"/>
        <v>-11620151</v>
      </c>
      <c r="W43" s="66">
        <f t="shared" si="4"/>
        <v>3724243</v>
      </c>
      <c r="X43" s="66">
        <f t="shared" si="4"/>
        <v>-5093503</v>
      </c>
      <c r="Y43" s="66">
        <f t="shared" si="4"/>
        <v>8817746</v>
      </c>
      <c r="Z43" s="67">
        <f>+IF(X43&lt;&gt;0,+(Y43/X43)*100,0)</f>
        <v>-173.11751853292321</v>
      </c>
      <c r="AA43" s="64">
        <f>+AA41-AA42</f>
        <v>-5093503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-12788230</v>
      </c>
      <c r="D45" s="56">
        <f>SUM(D43:D44)</f>
        <v>0</v>
      </c>
      <c r="E45" s="57">
        <f t="shared" si="5"/>
        <v>-8769503</v>
      </c>
      <c r="F45" s="58">
        <f t="shared" si="5"/>
        <v>-5093503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-3078163</v>
      </c>
      <c r="L45" s="58">
        <f t="shared" si="5"/>
        <v>1702194</v>
      </c>
      <c r="M45" s="58">
        <f t="shared" si="5"/>
        <v>3240582</v>
      </c>
      <c r="N45" s="58">
        <f t="shared" si="5"/>
        <v>1864613</v>
      </c>
      <c r="O45" s="58">
        <f t="shared" si="5"/>
        <v>1466524</v>
      </c>
      <c r="P45" s="58">
        <f t="shared" si="5"/>
        <v>-3402439</v>
      </c>
      <c r="Q45" s="58">
        <f t="shared" si="5"/>
        <v>4158077</v>
      </c>
      <c r="R45" s="58">
        <f t="shared" si="5"/>
        <v>2222162</v>
      </c>
      <c r="S45" s="58">
        <f t="shared" si="5"/>
        <v>-4996080</v>
      </c>
      <c r="T45" s="58">
        <f t="shared" si="5"/>
        <v>-4623269</v>
      </c>
      <c r="U45" s="58">
        <f t="shared" si="5"/>
        <v>-2000802</v>
      </c>
      <c r="V45" s="58">
        <f t="shared" si="5"/>
        <v>-11620151</v>
      </c>
      <c r="W45" s="58">
        <f t="shared" si="5"/>
        <v>3724243</v>
      </c>
      <c r="X45" s="58">
        <f t="shared" si="5"/>
        <v>-5093503</v>
      </c>
      <c r="Y45" s="58">
        <f t="shared" si="5"/>
        <v>8817746</v>
      </c>
      <c r="Z45" s="59">
        <f>+IF(X45&lt;&gt;0,+(Y45/X45)*100,0)</f>
        <v>-173.11751853292321</v>
      </c>
      <c r="AA45" s="56">
        <f>SUM(AA43:AA44)</f>
        <v>-5093503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-12788230</v>
      </c>
      <c r="D47" s="71">
        <f>SUM(D45:D46)</f>
        <v>0</v>
      </c>
      <c r="E47" s="72">
        <f t="shared" si="6"/>
        <v>-8769503</v>
      </c>
      <c r="F47" s="73">
        <f t="shared" si="6"/>
        <v>-5093503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-3078163</v>
      </c>
      <c r="L47" s="74">
        <f t="shared" si="6"/>
        <v>1702194</v>
      </c>
      <c r="M47" s="73">
        <f t="shared" si="6"/>
        <v>3240582</v>
      </c>
      <c r="N47" s="73">
        <f t="shared" si="6"/>
        <v>1864613</v>
      </c>
      <c r="O47" s="74">
        <f t="shared" si="6"/>
        <v>1466524</v>
      </c>
      <c r="P47" s="74">
        <f t="shared" si="6"/>
        <v>-3402439</v>
      </c>
      <c r="Q47" s="74">
        <f t="shared" si="6"/>
        <v>4158077</v>
      </c>
      <c r="R47" s="74">
        <f t="shared" si="6"/>
        <v>2222162</v>
      </c>
      <c r="S47" s="74">
        <f t="shared" si="6"/>
        <v>-4996080</v>
      </c>
      <c r="T47" s="73">
        <f t="shared" si="6"/>
        <v>-4623269</v>
      </c>
      <c r="U47" s="73">
        <f t="shared" si="6"/>
        <v>-2000802</v>
      </c>
      <c r="V47" s="74">
        <f t="shared" si="6"/>
        <v>-11620151</v>
      </c>
      <c r="W47" s="74">
        <f t="shared" si="6"/>
        <v>3724243</v>
      </c>
      <c r="X47" s="74">
        <f t="shared" si="6"/>
        <v>-5093503</v>
      </c>
      <c r="Y47" s="74">
        <f t="shared" si="6"/>
        <v>8817746</v>
      </c>
      <c r="Z47" s="75">
        <f>+IF(X47&lt;&gt;0,+(Y47/X47)*100,0)</f>
        <v>-173.11751853292321</v>
      </c>
      <c r="AA47" s="76">
        <f>SUM(AA45:AA46)</f>
        <v>-5093503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>
        <v>680</v>
      </c>
      <c r="M6" s="8">
        <v>518</v>
      </c>
      <c r="N6" s="8">
        <v>1198</v>
      </c>
      <c r="O6" s="8"/>
      <c r="P6" s="8">
        <v>-4618</v>
      </c>
      <c r="Q6" s="8"/>
      <c r="R6" s="8">
        <v>-4618</v>
      </c>
      <c r="S6" s="8"/>
      <c r="T6" s="8">
        <v>340</v>
      </c>
      <c r="U6" s="8">
        <v>1156</v>
      </c>
      <c r="V6" s="8">
        <v>1496</v>
      </c>
      <c r="W6" s="8">
        <v>-983</v>
      </c>
      <c r="X6" s="8"/>
      <c r="Y6" s="8">
        <v>-983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>
        <v>419195</v>
      </c>
      <c r="L7" s="8">
        <v>4239931</v>
      </c>
      <c r="M7" s="8">
        <v>3233189</v>
      </c>
      <c r="N7" s="8">
        <v>7892315</v>
      </c>
      <c r="O7" s="8">
        <v>4481462</v>
      </c>
      <c r="P7" s="8">
        <v>788638</v>
      </c>
      <c r="Q7" s="8">
        <v>3367212</v>
      </c>
      <c r="R7" s="8">
        <v>8637312</v>
      </c>
      <c r="S7" s="8">
        <v>544617</v>
      </c>
      <c r="T7" s="8">
        <v>3944187</v>
      </c>
      <c r="U7" s="8">
        <v>3401741</v>
      </c>
      <c r="V7" s="8">
        <v>7890545</v>
      </c>
      <c r="W7" s="8">
        <v>47455653</v>
      </c>
      <c r="X7" s="8">
        <v>49577895</v>
      </c>
      <c r="Y7" s="8">
        <v>-2122242</v>
      </c>
      <c r="Z7" s="2">
        <v>-4.2806214342097419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>
        <v>1322567</v>
      </c>
      <c r="L13" s="8">
        <v>1208898</v>
      </c>
      <c r="M13" s="8">
        <v>958525</v>
      </c>
      <c r="N13" s="8">
        <v>3489990</v>
      </c>
      <c r="O13" s="8">
        <v>1224590</v>
      </c>
      <c r="P13" s="8">
        <v>-8760</v>
      </c>
      <c r="Q13" s="8">
        <v>1305384</v>
      </c>
      <c r="R13" s="8">
        <v>2521214</v>
      </c>
      <c r="S13" s="8">
        <v>1239162</v>
      </c>
      <c r="T13" s="8">
        <v>1176603</v>
      </c>
      <c r="U13" s="8">
        <v>1184990</v>
      </c>
      <c r="V13" s="8">
        <v>3600755</v>
      </c>
      <c r="W13" s="8">
        <v>12050814</v>
      </c>
      <c r="X13" s="8">
        <v>6424288</v>
      </c>
      <c r="Y13" s="8">
        <v>5626526</v>
      </c>
      <c r="Z13" s="2">
        <v>87.582094700611179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17210</v>
      </c>
      <c r="Y19" s="26">
        <v>-17210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1741762</v>
      </c>
      <c r="L21" s="35">
        <f t="shared" si="0"/>
        <v>5449509</v>
      </c>
      <c r="M21" s="35">
        <f t="shared" si="0"/>
        <v>4192232</v>
      </c>
      <c r="N21" s="35">
        <f t="shared" si="0"/>
        <v>11383503</v>
      </c>
      <c r="O21" s="35">
        <f t="shared" si="0"/>
        <v>5706052</v>
      </c>
      <c r="P21" s="35">
        <f t="shared" si="0"/>
        <v>775260</v>
      </c>
      <c r="Q21" s="35">
        <f t="shared" si="0"/>
        <v>4672596</v>
      </c>
      <c r="R21" s="35">
        <f t="shared" si="0"/>
        <v>11153908</v>
      </c>
      <c r="S21" s="35">
        <f t="shared" si="0"/>
        <v>1783779</v>
      </c>
      <c r="T21" s="35">
        <f t="shared" si="0"/>
        <v>5121130</v>
      </c>
      <c r="U21" s="35">
        <f t="shared" si="0"/>
        <v>4587887</v>
      </c>
      <c r="V21" s="35">
        <f t="shared" si="0"/>
        <v>11492796</v>
      </c>
      <c r="W21" s="35">
        <f t="shared" si="0"/>
        <v>59505484</v>
      </c>
      <c r="X21" s="35">
        <f t="shared" si="0"/>
        <v>56019393</v>
      </c>
      <c r="Y21" s="35">
        <f t="shared" si="0"/>
        <v>3486091</v>
      </c>
      <c r="Z21" s="36">
        <f>+IF(X21&lt;&gt;0,+(Y21/X21)*100,0)</f>
        <v>6.2230074502949364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22043327</v>
      </c>
      <c r="G24" s="8">
        <v>1812403</v>
      </c>
      <c r="H24" s="8">
        <v>1698351</v>
      </c>
      <c r="I24" s="8">
        <v>1778358</v>
      </c>
      <c r="J24" s="8">
        <v>5289112</v>
      </c>
      <c r="K24" s="8">
        <v>1735556</v>
      </c>
      <c r="L24" s="8">
        <v>1641774</v>
      </c>
      <c r="M24" s="8">
        <v>1887508</v>
      </c>
      <c r="N24" s="8">
        <v>5264838</v>
      </c>
      <c r="O24" s="8">
        <v>1809429</v>
      </c>
      <c r="P24" s="8">
        <v>1657920</v>
      </c>
      <c r="Q24" s="8">
        <v>1655440</v>
      </c>
      <c r="R24" s="8">
        <v>5122789</v>
      </c>
      <c r="S24" s="8">
        <v>1796306</v>
      </c>
      <c r="T24" s="8">
        <v>1622558</v>
      </c>
      <c r="U24" s="8">
        <v>1734542</v>
      </c>
      <c r="V24" s="8">
        <v>5153406</v>
      </c>
      <c r="W24" s="8">
        <v>20830145</v>
      </c>
      <c r="X24" s="8">
        <v>22043327</v>
      </c>
      <c r="Y24" s="8">
        <v>-1213182</v>
      </c>
      <c r="Z24" s="2">
        <v>-5.5036247477524602</v>
      </c>
      <c r="AA24" s="6">
        <v>22043327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6</v>
      </c>
      <c r="G27" s="8"/>
      <c r="H27" s="8"/>
      <c r="I27" s="8"/>
      <c r="J27" s="8"/>
      <c r="K27" s="8"/>
      <c r="L27" s="8">
        <v>11094096</v>
      </c>
      <c r="M27" s="8">
        <v>2268341</v>
      </c>
      <c r="N27" s="8">
        <v>13362437</v>
      </c>
      <c r="O27" s="8">
        <v>3288846</v>
      </c>
      <c r="P27" s="8">
        <v>2027082</v>
      </c>
      <c r="Q27" s="8">
        <v>2244288</v>
      </c>
      <c r="R27" s="8">
        <v>7560216</v>
      </c>
      <c r="S27" s="8">
        <v>2171891</v>
      </c>
      <c r="T27" s="8"/>
      <c r="U27" s="8"/>
      <c r="V27" s="8">
        <v>2171891</v>
      </c>
      <c r="W27" s="8">
        <v>23094544</v>
      </c>
      <c r="X27" s="8">
        <v>6</v>
      </c>
      <c r="Y27" s="8">
        <v>23094538</v>
      </c>
      <c r="Z27" s="2">
        <v>384908966.66666663</v>
      </c>
      <c r="AA27" s="6">
        <v>6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13289479</v>
      </c>
      <c r="G28" s="8"/>
      <c r="H28" s="8"/>
      <c r="I28" s="8">
        <v>1381522</v>
      </c>
      <c r="J28" s="8">
        <v>1381522</v>
      </c>
      <c r="K28" s="8">
        <v>1242507</v>
      </c>
      <c r="L28" s="8">
        <v>54591</v>
      </c>
      <c r="M28" s="8">
        <v>1283134</v>
      </c>
      <c r="N28" s="8">
        <v>2580232</v>
      </c>
      <c r="O28" s="8">
        <v>116470</v>
      </c>
      <c r="P28" s="8">
        <v>1242507</v>
      </c>
      <c r="Q28" s="8">
        <v>133504</v>
      </c>
      <c r="R28" s="8">
        <v>1492481</v>
      </c>
      <c r="S28" s="8">
        <v>40627</v>
      </c>
      <c r="T28" s="8">
        <v>1342951</v>
      </c>
      <c r="U28" s="8">
        <v>16407</v>
      </c>
      <c r="V28" s="8">
        <v>1399985</v>
      </c>
      <c r="W28" s="8">
        <v>6854220</v>
      </c>
      <c r="X28" s="8">
        <v>13289479</v>
      </c>
      <c r="Y28" s="8">
        <v>-6435259</v>
      </c>
      <c r="Z28" s="2">
        <v>-48.423711719624222</v>
      </c>
      <c r="AA28" s="6">
        <v>13289479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15518077</v>
      </c>
      <c r="G30" s="8">
        <v>33869</v>
      </c>
      <c r="H30" s="8">
        <v>21545</v>
      </c>
      <c r="I30" s="8">
        <v>2984083</v>
      </c>
      <c r="J30" s="8">
        <v>3039497</v>
      </c>
      <c r="K30" s="8">
        <v>1587089</v>
      </c>
      <c r="L30" s="8">
        <v>1687751</v>
      </c>
      <c r="M30" s="8">
        <v>1505739</v>
      </c>
      <c r="N30" s="8">
        <v>4780579</v>
      </c>
      <c r="O30" s="8">
        <v>1446573</v>
      </c>
      <c r="P30" s="8">
        <v>1825428</v>
      </c>
      <c r="Q30" s="8">
        <v>1342646</v>
      </c>
      <c r="R30" s="8">
        <v>4614647</v>
      </c>
      <c r="S30" s="8">
        <v>156660</v>
      </c>
      <c r="T30" s="8">
        <v>2943352</v>
      </c>
      <c r="U30" s="8">
        <v>1637184</v>
      </c>
      <c r="V30" s="8">
        <v>4737196</v>
      </c>
      <c r="W30" s="8">
        <v>17171919</v>
      </c>
      <c r="X30" s="8">
        <v>15518077</v>
      </c>
      <c r="Y30" s="8">
        <v>1653842</v>
      </c>
      <c r="Z30" s="2">
        <v>10.657518969650685</v>
      </c>
      <c r="AA30" s="6">
        <v>15518077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2815007</v>
      </c>
      <c r="G31" s="8">
        <v>18800</v>
      </c>
      <c r="H31" s="8">
        <v>23900</v>
      </c>
      <c r="I31" s="8">
        <v>76149</v>
      </c>
      <c r="J31" s="8">
        <v>118849</v>
      </c>
      <c r="K31" s="8">
        <v>80962</v>
      </c>
      <c r="L31" s="8">
        <v>42564</v>
      </c>
      <c r="M31" s="8">
        <v>96069</v>
      </c>
      <c r="N31" s="8">
        <v>219595</v>
      </c>
      <c r="O31" s="8">
        <v>400117</v>
      </c>
      <c r="P31" s="8">
        <v>175526</v>
      </c>
      <c r="Q31" s="8">
        <v>151347</v>
      </c>
      <c r="R31" s="8">
        <v>726990</v>
      </c>
      <c r="S31" s="8">
        <v>76901</v>
      </c>
      <c r="T31" s="8">
        <v>84400</v>
      </c>
      <c r="U31" s="8">
        <v>182032</v>
      </c>
      <c r="V31" s="8">
        <v>343333</v>
      </c>
      <c r="W31" s="8">
        <v>1408767</v>
      </c>
      <c r="X31" s="8">
        <v>2815007</v>
      </c>
      <c r="Y31" s="8">
        <v>-1406240</v>
      </c>
      <c r="Z31" s="2">
        <v>-49.955115564543888</v>
      </c>
      <c r="AA31" s="6">
        <v>2815007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4207090</v>
      </c>
      <c r="G33" s="8">
        <v>323153</v>
      </c>
      <c r="H33" s="8">
        <v>370342</v>
      </c>
      <c r="I33" s="8">
        <v>888725</v>
      </c>
      <c r="J33" s="8">
        <v>1582220</v>
      </c>
      <c r="K33" s="8">
        <v>300836</v>
      </c>
      <c r="L33" s="8">
        <v>887699</v>
      </c>
      <c r="M33" s="8">
        <v>445861</v>
      </c>
      <c r="N33" s="8">
        <v>1634396</v>
      </c>
      <c r="O33" s="8">
        <v>231319</v>
      </c>
      <c r="P33" s="8">
        <v>407457</v>
      </c>
      <c r="Q33" s="8">
        <v>448568</v>
      </c>
      <c r="R33" s="8">
        <v>1087344</v>
      </c>
      <c r="S33" s="8">
        <v>774435</v>
      </c>
      <c r="T33" s="8">
        <v>338640</v>
      </c>
      <c r="U33" s="8">
        <v>396561</v>
      </c>
      <c r="V33" s="8">
        <v>1509636</v>
      </c>
      <c r="W33" s="8">
        <v>5813596</v>
      </c>
      <c r="X33" s="8">
        <v>4207090</v>
      </c>
      <c r="Y33" s="8">
        <v>1606506</v>
      </c>
      <c r="Z33" s="2">
        <v>38.185681789550493</v>
      </c>
      <c r="AA33" s="6">
        <v>4207090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7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</v>
      </c>
      <c r="Y34" s="8">
        <v>-7</v>
      </c>
      <c r="Z34" s="2">
        <v>-100</v>
      </c>
      <c r="AA34" s="6">
        <v>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57872994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4946950</v>
      </c>
      <c r="L35" s="35">
        <f t="shared" si="1"/>
        <v>15408475</v>
      </c>
      <c r="M35" s="35">
        <f t="shared" si="1"/>
        <v>7486652</v>
      </c>
      <c r="N35" s="35">
        <f t="shared" si="1"/>
        <v>27842077</v>
      </c>
      <c r="O35" s="35">
        <f t="shared" si="1"/>
        <v>7292754</v>
      </c>
      <c r="P35" s="35">
        <f t="shared" si="1"/>
        <v>7335920</v>
      </c>
      <c r="Q35" s="35">
        <f t="shared" si="1"/>
        <v>5975793</v>
      </c>
      <c r="R35" s="35">
        <f t="shared" si="1"/>
        <v>20604467</v>
      </c>
      <c r="S35" s="35">
        <f t="shared" si="1"/>
        <v>5016820</v>
      </c>
      <c r="T35" s="35">
        <f t="shared" si="1"/>
        <v>6331901</v>
      </c>
      <c r="U35" s="35">
        <f t="shared" si="1"/>
        <v>3966726</v>
      </c>
      <c r="V35" s="35">
        <f t="shared" si="1"/>
        <v>15315447</v>
      </c>
      <c r="W35" s="35">
        <f t="shared" si="1"/>
        <v>75173191</v>
      </c>
      <c r="X35" s="35">
        <f t="shared" si="1"/>
        <v>57872994</v>
      </c>
      <c r="Y35" s="35">
        <f t="shared" si="1"/>
        <v>17300197</v>
      </c>
      <c r="Z35" s="36">
        <f>+IF(X35&lt;&gt;0,+(Y35/X35)*100,0)</f>
        <v>29.893385159924506</v>
      </c>
      <c r="AA35" s="33">
        <f>SUM(AA24:AA34)</f>
        <v>57872994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-1853601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-3205188</v>
      </c>
      <c r="L37" s="48">
        <f t="shared" si="2"/>
        <v>-9958966</v>
      </c>
      <c r="M37" s="48">
        <f t="shared" si="2"/>
        <v>-3294420</v>
      </c>
      <c r="N37" s="48">
        <f t="shared" si="2"/>
        <v>-16458574</v>
      </c>
      <c r="O37" s="48">
        <f t="shared" si="2"/>
        <v>-1586702</v>
      </c>
      <c r="P37" s="48">
        <f t="shared" si="2"/>
        <v>-6560660</v>
      </c>
      <c r="Q37" s="48">
        <f t="shared" si="2"/>
        <v>-1303197</v>
      </c>
      <c r="R37" s="48">
        <f t="shared" si="2"/>
        <v>-9450559</v>
      </c>
      <c r="S37" s="48">
        <f t="shared" si="2"/>
        <v>-3233041</v>
      </c>
      <c r="T37" s="48">
        <f t="shared" si="2"/>
        <v>-1210771</v>
      </c>
      <c r="U37" s="48">
        <f t="shared" si="2"/>
        <v>621161</v>
      </c>
      <c r="V37" s="48">
        <f t="shared" si="2"/>
        <v>-3822651</v>
      </c>
      <c r="W37" s="48">
        <f t="shared" si="2"/>
        <v>-15667707</v>
      </c>
      <c r="X37" s="48">
        <f>IF(F21=F35,0,X21-X35)</f>
        <v>-1853601</v>
      </c>
      <c r="Y37" s="48">
        <f t="shared" si="2"/>
        <v>-13814106</v>
      </c>
      <c r="Z37" s="49">
        <f>+IF(X37&lt;&gt;0,+(Y37/X37)*100,0)</f>
        <v>745.2577981992888</v>
      </c>
      <c r="AA37" s="46">
        <f>+AA21-AA35</f>
        <v>-1853601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20655001</v>
      </c>
      <c r="G38" s="8"/>
      <c r="H38" s="8"/>
      <c r="I38" s="8">
        <v>555917</v>
      </c>
      <c r="J38" s="8">
        <v>555917</v>
      </c>
      <c r="K38" s="8"/>
      <c r="L38" s="8"/>
      <c r="M38" s="8">
        <v>12695420</v>
      </c>
      <c r="N38" s="8">
        <v>12695420</v>
      </c>
      <c r="O38" s="8"/>
      <c r="P38" s="8">
        <v>4837820</v>
      </c>
      <c r="Q38" s="8">
        <v>13540572</v>
      </c>
      <c r="R38" s="8">
        <v>18378392</v>
      </c>
      <c r="S38" s="8">
        <v>8926678</v>
      </c>
      <c r="T38" s="8">
        <v>945158</v>
      </c>
      <c r="U38" s="8">
        <v>3903928</v>
      </c>
      <c r="V38" s="8">
        <v>13775764</v>
      </c>
      <c r="W38" s="8">
        <v>45405493</v>
      </c>
      <c r="X38" s="8">
        <v>20655001</v>
      </c>
      <c r="Y38" s="8">
        <v>24750492</v>
      </c>
      <c r="Z38" s="2">
        <v>119.82808424942706</v>
      </c>
      <c r="AA38" s="6">
        <v>20655001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18801400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-3205188</v>
      </c>
      <c r="L41" s="58">
        <f t="shared" si="3"/>
        <v>-9958966</v>
      </c>
      <c r="M41" s="58">
        <f t="shared" si="3"/>
        <v>9401000</v>
      </c>
      <c r="N41" s="58">
        <f t="shared" si="3"/>
        <v>-3763154</v>
      </c>
      <c r="O41" s="58">
        <f t="shared" si="3"/>
        <v>-1586702</v>
      </c>
      <c r="P41" s="58">
        <f t="shared" si="3"/>
        <v>-1722840</v>
      </c>
      <c r="Q41" s="58">
        <f t="shared" si="3"/>
        <v>12237375</v>
      </c>
      <c r="R41" s="58">
        <f t="shared" si="3"/>
        <v>8927833</v>
      </c>
      <c r="S41" s="58">
        <f t="shared" si="3"/>
        <v>5693637</v>
      </c>
      <c r="T41" s="58">
        <f t="shared" si="3"/>
        <v>-265613</v>
      </c>
      <c r="U41" s="58">
        <f t="shared" si="3"/>
        <v>4525089</v>
      </c>
      <c r="V41" s="58">
        <f t="shared" si="3"/>
        <v>9953113</v>
      </c>
      <c r="W41" s="58">
        <f t="shared" si="3"/>
        <v>29737786</v>
      </c>
      <c r="X41" s="58">
        <f t="shared" si="3"/>
        <v>18801400</v>
      </c>
      <c r="Y41" s="58">
        <f t="shared" si="3"/>
        <v>10936386</v>
      </c>
      <c r="Z41" s="59">
        <f>+IF(X41&lt;&gt;0,+(Y41/X41)*100,0)</f>
        <v>58.167934302764692</v>
      </c>
      <c r="AA41" s="56">
        <f>SUM(AA37:AA40)</f>
        <v>18801400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18801400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-3205188</v>
      </c>
      <c r="L43" s="66">
        <f t="shared" si="4"/>
        <v>-9958966</v>
      </c>
      <c r="M43" s="66">
        <f t="shared" si="4"/>
        <v>9401000</v>
      </c>
      <c r="N43" s="66">
        <f t="shared" si="4"/>
        <v>-3763154</v>
      </c>
      <c r="O43" s="66">
        <f t="shared" si="4"/>
        <v>-1586702</v>
      </c>
      <c r="P43" s="66">
        <f t="shared" si="4"/>
        <v>-1722840</v>
      </c>
      <c r="Q43" s="66">
        <f t="shared" si="4"/>
        <v>12237375</v>
      </c>
      <c r="R43" s="66">
        <f t="shared" si="4"/>
        <v>8927833</v>
      </c>
      <c r="S43" s="66">
        <f t="shared" si="4"/>
        <v>5693637</v>
      </c>
      <c r="T43" s="66">
        <f t="shared" si="4"/>
        <v>-265613</v>
      </c>
      <c r="U43" s="66">
        <f t="shared" si="4"/>
        <v>4525089</v>
      </c>
      <c r="V43" s="66">
        <f t="shared" si="4"/>
        <v>9953113</v>
      </c>
      <c r="W43" s="66">
        <f t="shared" si="4"/>
        <v>29737786</v>
      </c>
      <c r="X43" s="66">
        <f t="shared" si="4"/>
        <v>18801400</v>
      </c>
      <c r="Y43" s="66">
        <f t="shared" si="4"/>
        <v>10936386</v>
      </c>
      <c r="Z43" s="67">
        <f>+IF(X43&lt;&gt;0,+(Y43/X43)*100,0)</f>
        <v>58.167934302764692</v>
      </c>
      <c r="AA43" s="64">
        <f>+AA41-AA42</f>
        <v>18801400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18801400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-3205188</v>
      </c>
      <c r="L45" s="58">
        <f t="shared" si="5"/>
        <v>-9958966</v>
      </c>
      <c r="M45" s="58">
        <f t="shared" si="5"/>
        <v>9401000</v>
      </c>
      <c r="N45" s="58">
        <f t="shared" si="5"/>
        <v>-3763154</v>
      </c>
      <c r="O45" s="58">
        <f t="shared" si="5"/>
        <v>-1586702</v>
      </c>
      <c r="P45" s="58">
        <f t="shared" si="5"/>
        <v>-1722840</v>
      </c>
      <c r="Q45" s="58">
        <f t="shared" si="5"/>
        <v>12237375</v>
      </c>
      <c r="R45" s="58">
        <f t="shared" si="5"/>
        <v>8927833</v>
      </c>
      <c r="S45" s="58">
        <f t="shared" si="5"/>
        <v>5693637</v>
      </c>
      <c r="T45" s="58">
        <f t="shared" si="5"/>
        <v>-265613</v>
      </c>
      <c r="U45" s="58">
        <f t="shared" si="5"/>
        <v>4525089</v>
      </c>
      <c r="V45" s="58">
        <f t="shared" si="5"/>
        <v>9953113</v>
      </c>
      <c r="W45" s="58">
        <f t="shared" si="5"/>
        <v>29737786</v>
      </c>
      <c r="X45" s="58">
        <f t="shared" si="5"/>
        <v>18801400</v>
      </c>
      <c r="Y45" s="58">
        <f t="shared" si="5"/>
        <v>10936386</v>
      </c>
      <c r="Z45" s="59">
        <f>+IF(X45&lt;&gt;0,+(Y45/X45)*100,0)</f>
        <v>58.167934302764692</v>
      </c>
      <c r="AA45" s="56">
        <f>SUM(AA43:AA44)</f>
        <v>18801400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18801400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-3205188</v>
      </c>
      <c r="L47" s="74">
        <f t="shared" si="6"/>
        <v>-9958966</v>
      </c>
      <c r="M47" s="73">
        <f t="shared" si="6"/>
        <v>9401000</v>
      </c>
      <c r="N47" s="73">
        <f t="shared" si="6"/>
        <v>-3763154</v>
      </c>
      <c r="O47" s="74">
        <f t="shared" si="6"/>
        <v>-1586702</v>
      </c>
      <c r="P47" s="74">
        <f t="shared" si="6"/>
        <v>-1722840</v>
      </c>
      <c r="Q47" s="74">
        <f t="shared" si="6"/>
        <v>12237375</v>
      </c>
      <c r="R47" s="74">
        <f t="shared" si="6"/>
        <v>8927833</v>
      </c>
      <c r="S47" s="74">
        <f t="shared" si="6"/>
        <v>5693637</v>
      </c>
      <c r="T47" s="73">
        <f t="shared" si="6"/>
        <v>-265613</v>
      </c>
      <c r="U47" s="73">
        <f t="shared" si="6"/>
        <v>4525089</v>
      </c>
      <c r="V47" s="74">
        <f t="shared" si="6"/>
        <v>9953113</v>
      </c>
      <c r="W47" s="74">
        <f t="shared" si="6"/>
        <v>29737786</v>
      </c>
      <c r="X47" s="74">
        <f t="shared" si="6"/>
        <v>18801400</v>
      </c>
      <c r="Y47" s="74">
        <f t="shared" si="6"/>
        <v>10936386</v>
      </c>
      <c r="Z47" s="75">
        <f>+IF(X47&lt;&gt;0,+(Y47/X47)*100,0)</f>
        <v>58.167934302764692</v>
      </c>
      <c r="AA47" s="76">
        <f>SUM(AA45:AA46)</f>
        <v>18801400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>
        <v>3277831</v>
      </c>
      <c r="L7" s="8">
        <v>3454733</v>
      </c>
      <c r="M7" s="8">
        <v>3579885</v>
      </c>
      <c r="N7" s="8">
        <v>10312449</v>
      </c>
      <c r="O7" s="8">
        <v>2604556</v>
      </c>
      <c r="P7" s="8">
        <v>2608396</v>
      </c>
      <c r="Q7" s="8">
        <v>3312649</v>
      </c>
      <c r="R7" s="8">
        <v>8525601</v>
      </c>
      <c r="S7" s="8">
        <v>3260068</v>
      </c>
      <c r="T7" s="8">
        <v>3151067</v>
      </c>
      <c r="U7" s="8">
        <v>2787374</v>
      </c>
      <c r="V7" s="8">
        <v>9198509</v>
      </c>
      <c r="W7" s="8">
        <v>37262662</v>
      </c>
      <c r="X7" s="8">
        <v>43782568</v>
      </c>
      <c r="Y7" s="8">
        <v>-6519906</v>
      </c>
      <c r="Z7" s="2">
        <v>-14.891556840612912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3808321</v>
      </c>
      <c r="G13" s="8">
        <v>289767</v>
      </c>
      <c r="H13" s="8">
        <v>266881</v>
      </c>
      <c r="I13" s="8">
        <v>233668</v>
      </c>
      <c r="J13" s="8">
        <v>790316</v>
      </c>
      <c r="K13" s="8">
        <v>240715</v>
      </c>
      <c r="L13" s="8">
        <v>270260</v>
      </c>
      <c r="M13" s="8">
        <v>268183</v>
      </c>
      <c r="N13" s="8">
        <v>779158</v>
      </c>
      <c r="O13" s="8">
        <v>274658</v>
      </c>
      <c r="P13" s="8">
        <v>216204</v>
      </c>
      <c r="Q13" s="8">
        <v>313945</v>
      </c>
      <c r="R13" s="8">
        <v>804807</v>
      </c>
      <c r="S13" s="8">
        <v>283538</v>
      </c>
      <c r="T13" s="8">
        <v>313583</v>
      </c>
      <c r="U13" s="8">
        <v>300220</v>
      </c>
      <c r="V13" s="8">
        <v>897341</v>
      </c>
      <c r="W13" s="8">
        <v>3271622</v>
      </c>
      <c r="X13" s="8">
        <v>3808321</v>
      </c>
      <c r="Y13" s="8">
        <v>-536699</v>
      </c>
      <c r="Z13" s="2">
        <v>-14.092798374926904</v>
      </c>
      <c r="AA13" s="6">
        <v>3808321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47590889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3518546</v>
      </c>
      <c r="L21" s="35">
        <f t="shared" si="0"/>
        <v>3724993</v>
      </c>
      <c r="M21" s="35">
        <f t="shared" si="0"/>
        <v>3848068</v>
      </c>
      <c r="N21" s="35">
        <f t="shared" si="0"/>
        <v>11091607</v>
      </c>
      <c r="O21" s="35">
        <f t="shared" si="0"/>
        <v>2879214</v>
      </c>
      <c r="P21" s="35">
        <f t="shared" si="0"/>
        <v>2824600</v>
      </c>
      <c r="Q21" s="35">
        <f t="shared" si="0"/>
        <v>3626594</v>
      </c>
      <c r="R21" s="35">
        <f t="shared" si="0"/>
        <v>9330408</v>
      </c>
      <c r="S21" s="35">
        <f t="shared" si="0"/>
        <v>3543606</v>
      </c>
      <c r="T21" s="35">
        <f t="shared" si="0"/>
        <v>3464650</v>
      </c>
      <c r="U21" s="35">
        <f t="shared" si="0"/>
        <v>3087594</v>
      </c>
      <c r="V21" s="35">
        <f t="shared" si="0"/>
        <v>10095850</v>
      </c>
      <c r="W21" s="35">
        <f t="shared" si="0"/>
        <v>40534284</v>
      </c>
      <c r="X21" s="35">
        <f t="shared" si="0"/>
        <v>47590889</v>
      </c>
      <c r="Y21" s="35">
        <f t="shared" si="0"/>
        <v>-7056605</v>
      </c>
      <c r="Z21" s="36">
        <f>+IF(X21&lt;&gt;0,+(Y21/X21)*100,0)</f>
        <v>-14.827638542326874</v>
      </c>
      <c r="AA21" s="33">
        <f>SUM(AA5:AA20)</f>
        <v>47590889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>
        <v>1642000</v>
      </c>
      <c r="G24" s="8"/>
      <c r="H24" s="8">
        <v>326159</v>
      </c>
      <c r="I24" s="8">
        <v>182062</v>
      </c>
      <c r="J24" s="8">
        <v>508221</v>
      </c>
      <c r="K24" s="8">
        <v>159741</v>
      </c>
      <c r="L24" s="8"/>
      <c r="M24" s="8">
        <v>354637</v>
      </c>
      <c r="N24" s="8">
        <v>514378</v>
      </c>
      <c r="O24" s="8">
        <v>310593</v>
      </c>
      <c r="P24" s="8">
        <v>253683</v>
      </c>
      <c r="Q24" s="8">
        <v>282317</v>
      </c>
      <c r="R24" s="8">
        <v>846593</v>
      </c>
      <c r="S24" s="8">
        <v>262089</v>
      </c>
      <c r="T24" s="8">
        <v>252300</v>
      </c>
      <c r="U24" s="8">
        <v>225104</v>
      </c>
      <c r="V24" s="8">
        <v>739493</v>
      </c>
      <c r="W24" s="8">
        <v>2608685</v>
      </c>
      <c r="X24" s="8">
        <v>1642000</v>
      </c>
      <c r="Y24" s="8">
        <v>966685</v>
      </c>
      <c r="Z24" s="2">
        <v>58.872411693057245</v>
      </c>
      <c r="AA24" s="6">
        <v>1642000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493390</v>
      </c>
      <c r="G26" s="8"/>
      <c r="H26" s="8"/>
      <c r="I26" s="8"/>
      <c r="J26" s="8"/>
      <c r="K26" s="8">
        <v>1000</v>
      </c>
      <c r="L26" s="8"/>
      <c r="M26" s="8">
        <v>-1000</v>
      </c>
      <c r="N26" s="8"/>
      <c r="O26" s="8"/>
      <c r="P26" s="8"/>
      <c r="Q26" s="8"/>
      <c r="R26" s="8"/>
      <c r="S26" s="8"/>
      <c r="T26" s="8"/>
      <c r="U26" s="8">
        <v>10000</v>
      </c>
      <c r="V26" s="8">
        <v>10000</v>
      </c>
      <c r="W26" s="8">
        <v>10000</v>
      </c>
      <c r="X26" s="8">
        <v>493390</v>
      </c>
      <c r="Y26" s="8">
        <v>-483390</v>
      </c>
      <c r="Z26" s="2">
        <v>-97.973205780417118</v>
      </c>
      <c r="AA26" s="6">
        <v>493390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32143574</v>
      </c>
      <c r="G30" s="8">
        <v>1104052</v>
      </c>
      <c r="H30" s="8">
        <v>2210752</v>
      </c>
      <c r="I30" s="8">
        <v>181700</v>
      </c>
      <c r="J30" s="8">
        <v>3496504</v>
      </c>
      <c r="K30" s="8">
        <v>4904502</v>
      </c>
      <c r="L30" s="8">
        <v>3988708</v>
      </c>
      <c r="M30" s="8">
        <v>327720</v>
      </c>
      <c r="N30" s="8">
        <v>9220930</v>
      </c>
      <c r="O30" s="8">
        <v>310362</v>
      </c>
      <c r="P30" s="8">
        <v>-1754365</v>
      </c>
      <c r="Q30" s="8">
        <v>168900</v>
      </c>
      <c r="R30" s="8">
        <v>-1275103</v>
      </c>
      <c r="S30" s="8">
        <v>298816</v>
      </c>
      <c r="T30" s="8">
        <v>11482082</v>
      </c>
      <c r="U30" s="8">
        <v>5449999</v>
      </c>
      <c r="V30" s="8">
        <v>17230897</v>
      </c>
      <c r="W30" s="8">
        <v>28673228</v>
      </c>
      <c r="X30" s="8">
        <v>32143574</v>
      </c>
      <c r="Y30" s="8">
        <v>-3470346</v>
      </c>
      <c r="Z30" s="2">
        <v>-10.796391216483892</v>
      </c>
      <c r="AA30" s="6">
        <v>32143574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2200000</v>
      </c>
      <c r="G31" s="8"/>
      <c r="H31" s="8"/>
      <c r="I31" s="8">
        <v>43012</v>
      </c>
      <c r="J31" s="8">
        <v>43012</v>
      </c>
      <c r="K31" s="8">
        <v>59000</v>
      </c>
      <c r="L31" s="8">
        <v>110114</v>
      </c>
      <c r="M31" s="8">
        <v>176280</v>
      </c>
      <c r="N31" s="8">
        <v>345394</v>
      </c>
      <c r="O31" s="8">
        <v>22083</v>
      </c>
      <c r="P31" s="8">
        <v>56920</v>
      </c>
      <c r="Q31" s="8">
        <v>14777</v>
      </c>
      <c r="R31" s="8">
        <v>93780</v>
      </c>
      <c r="S31" s="8">
        <v>197257</v>
      </c>
      <c r="T31" s="8">
        <v>45717</v>
      </c>
      <c r="U31" s="8">
        <v>62067</v>
      </c>
      <c r="V31" s="8">
        <v>305041</v>
      </c>
      <c r="W31" s="8">
        <v>787227</v>
      </c>
      <c r="X31" s="8">
        <v>2200000</v>
      </c>
      <c r="Y31" s="8">
        <v>-1412773</v>
      </c>
      <c r="Z31" s="2">
        <v>-64.216954545454541</v>
      </c>
      <c r="AA31" s="6">
        <v>2200000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450000</v>
      </c>
      <c r="G33" s="8"/>
      <c r="H33" s="8"/>
      <c r="I33" s="8"/>
      <c r="J33" s="8"/>
      <c r="K33" s="8">
        <v>625</v>
      </c>
      <c r="L33" s="8"/>
      <c r="M33" s="8">
        <v>16781</v>
      </c>
      <c r="N33" s="8">
        <v>17406</v>
      </c>
      <c r="O33" s="8">
        <v>50417</v>
      </c>
      <c r="P33" s="8">
        <v>21609</v>
      </c>
      <c r="Q33" s="8">
        <v>12416</v>
      </c>
      <c r="R33" s="8">
        <v>84442</v>
      </c>
      <c r="S33" s="8"/>
      <c r="T33" s="8"/>
      <c r="U33" s="8">
        <v>29337</v>
      </c>
      <c r="V33" s="8">
        <v>29337</v>
      </c>
      <c r="W33" s="8">
        <v>131185</v>
      </c>
      <c r="X33" s="8">
        <v>450000</v>
      </c>
      <c r="Y33" s="8">
        <v>-318815</v>
      </c>
      <c r="Z33" s="2">
        <v>-70.847777777777779</v>
      </c>
      <c r="AA33" s="6">
        <v>450000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36928964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5124868</v>
      </c>
      <c r="L35" s="35">
        <f t="shared" si="1"/>
        <v>4098822</v>
      </c>
      <c r="M35" s="35">
        <f t="shared" si="1"/>
        <v>874418</v>
      </c>
      <c r="N35" s="35">
        <f t="shared" si="1"/>
        <v>10098108</v>
      </c>
      <c r="O35" s="35">
        <f t="shared" si="1"/>
        <v>693455</v>
      </c>
      <c r="P35" s="35">
        <f t="shared" si="1"/>
        <v>-1422153</v>
      </c>
      <c r="Q35" s="35">
        <f t="shared" si="1"/>
        <v>478410</v>
      </c>
      <c r="R35" s="35">
        <f t="shared" si="1"/>
        <v>-250288</v>
      </c>
      <c r="S35" s="35">
        <f t="shared" si="1"/>
        <v>758162</v>
      </c>
      <c r="T35" s="35">
        <f t="shared" si="1"/>
        <v>11780099</v>
      </c>
      <c r="U35" s="35">
        <f t="shared" si="1"/>
        <v>5776507</v>
      </c>
      <c r="V35" s="35">
        <f t="shared" si="1"/>
        <v>18314768</v>
      </c>
      <c r="W35" s="35">
        <f t="shared" si="1"/>
        <v>32210325</v>
      </c>
      <c r="X35" s="35">
        <f t="shared" si="1"/>
        <v>36928964</v>
      </c>
      <c r="Y35" s="35">
        <f t="shared" si="1"/>
        <v>-4718639</v>
      </c>
      <c r="Z35" s="36">
        <f>+IF(X35&lt;&gt;0,+(Y35/X35)*100,0)</f>
        <v>-12.777610008230939</v>
      </c>
      <c r="AA35" s="33">
        <f>SUM(AA24:AA34)</f>
        <v>36928964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10661925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-1606322</v>
      </c>
      <c r="L37" s="48">
        <f t="shared" si="2"/>
        <v>-373829</v>
      </c>
      <c r="M37" s="48">
        <f t="shared" si="2"/>
        <v>2973650</v>
      </c>
      <c r="N37" s="48">
        <f t="shared" si="2"/>
        <v>993499</v>
      </c>
      <c r="O37" s="48">
        <f t="shared" si="2"/>
        <v>2185759</v>
      </c>
      <c r="P37" s="48">
        <f t="shared" si="2"/>
        <v>4246753</v>
      </c>
      <c r="Q37" s="48">
        <f t="shared" si="2"/>
        <v>3148184</v>
      </c>
      <c r="R37" s="48">
        <f t="shared" si="2"/>
        <v>9580696</v>
      </c>
      <c r="S37" s="48">
        <f t="shared" si="2"/>
        <v>2785444</v>
      </c>
      <c r="T37" s="48">
        <f t="shared" si="2"/>
        <v>-8315449</v>
      </c>
      <c r="U37" s="48">
        <f t="shared" si="2"/>
        <v>-2688913</v>
      </c>
      <c r="V37" s="48">
        <f t="shared" si="2"/>
        <v>-8218918</v>
      </c>
      <c r="W37" s="48">
        <f t="shared" si="2"/>
        <v>8323959</v>
      </c>
      <c r="X37" s="48">
        <f>IF(F21=F35,0,X21-X35)</f>
        <v>10661925</v>
      </c>
      <c r="Y37" s="48">
        <f t="shared" si="2"/>
        <v>-2337966</v>
      </c>
      <c r="Z37" s="49">
        <f>+IF(X37&lt;&gt;0,+(Y37/X37)*100,0)</f>
        <v>-21.928179010825907</v>
      </c>
      <c r="AA37" s="46">
        <f>+AA21-AA35</f>
        <v>10661925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40610129</v>
      </c>
      <c r="G38" s="8"/>
      <c r="H38" s="8"/>
      <c r="I38" s="8">
        <v>3790880</v>
      </c>
      <c r="J38" s="8">
        <v>3790880</v>
      </c>
      <c r="K38" s="8">
        <v>2531158</v>
      </c>
      <c r="L38" s="8"/>
      <c r="M38" s="8">
        <v>1619170</v>
      </c>
      <c r="N38" s="8">
        <v>4150328</v>
      </c>
      <c r="O38" s="8">
        <v>5751917</v>
      </c>
      <c r="P38" s="8">
        <v>3644863</v>
      </c>
      <c r="Q38" s="8">
        <v>1282321</v>
      </c>
      <c r="R38" s="8">
        <v>10679101</v>
      </c>
      <c r="S38" s="8">
        <v>4459400</v>
      </c>
      <c r="T38" s="8">
        <v>1607008</v>
      </c>
      <c r="U38" s="8">
        <v>5798861</v>
      </c>
      <c r="V38" s="8">
        <v>11865269</v>
      </c>
      <c r="W38" s="8">
        <v>30485578</v>
      </c>
      <c r="X38" s="8">
        <v>40610129</v>
      </c>
      <c r="Y38" s="8">
        <v>-10124551</v>
      </c>
      <c r="Z38" s="2">
        <v>-24.931097854921859</v>
      </c>
      <c r="AA38" s="6">
        <v>40610129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51272054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924836</v>
      </c>
      <c r="L41" s="58">
        <f t="shared" si="3"/>
        <v>-373829</v>
      </c>
      <c r="M41" s="58">
        <f t="shared" si="3"/>
        <v>4592820</v>
      </c>
      <c r="N41" s="58">
        <f t="shared" si="3"/>
        <v>5143827</v>
      </c>
      <c r="O41" s="58">
        <f t="shared" si="3"/>
        <v>7937676</v>
      </c>
      <c r="P41" s="58">
        <f t="shared" si="3"/>
        <v>7891616</v>
      </c>
      <c r="Q41" s="58">
        <f t="shared" si="3"/>
        <v>4430505</v>
      </c>
      <c r="R41" s="58">
        <f t="shared" si="3"/>
        <v>20259797</v>
      </c>
      <c r="S41" s="58">
        <f t="shared" si="3"/>
        <v>7244844</v>
      </c>
      <c r="T41" s="58">
        <f t="shared" si="3"/>
        <v>-6708441</v>
      </c>
      <c r="U41" s="58">
        <f t="shared" si="3"/>
        <v>3109948</v>
      </c>
      <c r="V41" s="58">
        <f t="shared" si="3"/>
        <v>3646351</v>
      </c>
      <c r="W41" s="58">
        <f t="shared" si="3"/>
        <v>38809537</v>
      </c>
      <c r="X41" s="58">
        <f t="shared" si="3"/>
        <v>51272054</v>
      </c>
      <c r="Y41" s="58">
        <f t="shared" si="3"/>
        <v>-12462517</v>
      </c>
      <c r="Z41" s="59">
        <f>+IF(X41&lt;&gt;0,+(Y41/X41)*100,0)</f>
        <v>-24.306646657846006</v>
      </c>
      <c r="AA41" s="56">
        <f>SUM(AA37:AA40)</f>
        <v>51272054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51272054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924836</v>
      </c>
      <c r="L43" s="66">
        <f t="shared" si="4"/>
        <v>-373829</v>
      </c>
      <c r="M43" s="66">
        <f t="shared" si="4"/>
        <v>4592820</v>
      </c>
      <c r="N43" s="66">
        <f t="shared" si="4"/>
        <v>5143827</v>
      </c>
      <c r="O43" s="66">
        <f t="shared" si="4"/>
        <v>7937676</v>
      </c>
      <c r="P43" s="66">
        <f t="shared" si="4"/>
        <v>7891616</v>
      </c>
      <c r="Q43" s="66">
        <f t="shared" si="4"/>
        <v>4430505</v>
      </c>
      <c r="R43" s="66">
        <f t="shared" si="4"/>
        <v>20259797</v>
      </c>
      <c r="S43" s="66">
        <f t="shared" si="4"/>
        <v>7244844</v>
      </c>
      <c r="T43" s="66">
        <f t="shared" si="4"/>
        <v>-6708441</v>
      </c>
      <c r="U43" s="66">
        <f t="shared" si="4"/>
        <v>3109948</v>
      </c>
      <c r="V43" s="66">
        <f t="shared" si="4"/>
        <v>3646351</v>
      </c>
      <c r="W43" s="66">
        <f t="shared" si="4"/>
        <v>38809537</v>
      </c>
      <c r="X43" s="66">
        <f t="shared" si="4"/>
        <v>51272054</v>
      </c>
      <c r="Y43" s="66">
        <f t="shared" si="4"/>
        <v>-12462517</v>
      </c>
      <c r="Z43" s="67">
        <f>+IF(X43&lt;&gt;0,+(Y43/X43)*100,0)</f>
        <v>-24.306646657846006</v>
      </c>
      <c r="AA43" s="64">
        <f>+AA41-AA42</f>
        <v>51272054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51272054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924836</v>
      </c>
      <c r="L45" s="58">
        <f t="shared" si="5"/>
        <v>-373829</v>
      </c>
      <c r="M45" s="58">
        <f t="shared" si="5"/>
        <v>4592820</v>
      </c>
      <c r="N45" s="58">
        <f t="shared" si="5"/>
        <v>5143827</v>
      </c>
      <c r="O45" s="58">
        <f t="shared" si="5"/>
        <v>7937676</v>
      </c>
      <c r="P45" s="58">
        <f t="shared" si="5"/>
        <v>7891616</v>
      </c>
      <c r="Q45" s="58">
        <f t="shared" si="5"/>
        <v>4430505</v>
      </c>
      <c r="R45" s="58">
        <f t="shared" si="5"/>
        <v>20259797</v>
      </c>
      <c r="S45" s="58">
        <f t="shared" si="5"/>
        <v>7244844</v>
      </c>
      <c r="T45" s="58">
        <f t="shared" si="5"/>
        <v>-6708441</v>
      </c>
      <c r="U45" s="58">
        <f t="shared" si="5"/>
        <v>3109948</v>
      </c>
      <c r="V45" s="58">
        <f t="shared" si="5"/>
        <v>3646351</v>
      </c>
      <c r="W45" s="58">
        <f t="shared" si="5"/>
        <v>38809537</v>
      </c>
      <c r="X45" s="58">
        <f t="shared" si="5"/>
        <v>51272054</v>
      </c>
      <c r="Y45" s="58">
        <f t="shared" si="5"/>
        <v>-12462517</v>
      </c>
      <c r="Z45" s="59">
        <f>+IF(X45&lt;&gt;0,+(Y45/X45)*100,0)</f>
        <v>-24.306646657846006</v>
      </c>
      <c r="AA45" s="56">
        <f>SUM(AA43:AA44)</f>
        <v>51272054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51272054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924836</v>
      </c>
      <c r="L47" s="74">
        <f t="shared" si="6"/>
        <v>-373829</v>
      </c>
      <c r="M47" s="73">
        <f t="shared" si="6"/>
        <v>4592820</v>
      </c>
      <c r="N47" s="73">
        <f t="shared" si="6"/>
        <v>5143827</v>
      </c>
      <c r="O47" s="74">
        <f t="shared" si="6"/>
        <v>7937676</v>
      </c>
      <c r="P47" s="74">
        <f t="shared" si="6"/>
        <v>7891616</v>
      </c>
      <c r="Q47" s="74">
        <f t="shared" si="6"/>
        <v>4430505</v>
      </c>
      <c r="R47" s="74">
        <f t="shared" si="6"/>
        <v>20259797</v>
      </c>
      <c r="S47" s="74">
        <f t="shared" si="6"/>
        <v>7244844</v>
      </c>
      <c r="T47" s="73">
        <f t="shared" si="6"/>
        <v>-6708441</v>
      </c>
      <c r="U47" s="73">
        <f t="shared" si="6"/>
        <v>3109948</v>
      </c>
      <c r="V47" s="74">
        <f t="shared" si="6"/>
        <v>3646351</v>
      </c>
      <c r="W47" s="74">
        <f t="shared" si="6"/>
        <v>38809537</v>
      </c>
      <c r="X47" s="74">
        <f t="shared" si="6"/>
        <v>51272054</v>
      </c>
      <c r="Y47" s="74">
        <f t="shared" si="6"/>
        <v>-12462517</v>
      </c>
      <c r="Z47" s="75">
        <f>+IF(X47&lt;&gt;0,+(Y47/X47)*100,0)</f>
        <v>-24.306646657846006</v>
      </c>
      <c r="AA47" s="76">
        <f>SUM(AA45:AA46)</f>
        <v>51272054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>
        <v>18143</v>
      </c>
      <c r="R6" s="8">
        <v>18143</v>
      </c>
      <c r="S6" s="8">
        <v>22367</v>
      </c>
      <c r="T6" s="8">
        <v>3478</v>
      </c>
      <c r="U6" s="8">
        <v>11425</v>
      </c>
      <c r="V6" s="8">
        <v>37270</v>
      </c>
      <c r="W6" s="8">
        <v>55413</v>
      </c>
      <c r="X6" s="8"/>
      <c r="Y6" s="8">
        <v>55413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94463114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>
        <v>7418312</v>
      </c>
      <c r="L7" s="8">
        <v>6473402</v>
      </c>
      <c r="M7" s="8">
        <v>8136206</v>
      </c>
      <c r="N7" s="8">
        <v>22027920</v>
      </c>
      <c r="O7" s="8">
        <v>7553087</v>
      </c>
      <c r="P7" s="8">
        <v>7243493</v>
      </c>
      <c r="Q7" s="8">
        <v>7283989</v>
      </c>
      <c r="R7" s="8">
        <v>22080569</v>
      </c>
      <c r="S7" s="8">
        <v>8922086</v>
      </c>
      <c r="T7" s="8">
        <v>7507509</v>
      </c>
      <c r="U7" s="8">
        <v>8744878</v>
      </c>
      <c r="V7" s="8">
        <v>25174473</v>
      </c>
      <c r="W7" s="8">
        <v>92147414</v>
      </c>
      <c r="X7" s="8">
        <v>136115540</v>
      </c>
      <c r="Y7" s="8">
        <v>-43968126</v>
      </c>
      <c r="Z7" s="2">
        <v>-32.302061910050824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>
        <v>1840806</v>
      </c>
      <c r="L13" s="8">
        <v>2775167</v>
      </c>
      <c r="M13" s="8">
        <v>2817592</v>
      </c>
      <c r="N13" s="8">
        <v>7433565</v>
      </c>
      <c r="O13" s="8">
        <v>2856056</v>
      </c>
      <c r="P13" s="8">
        <v>2871782</v>
      </c>
      <c r="Q13" s="8">
        <v>2895276</v>
      </c>
      <c r="R13" s="8">
        <v>8623114</v>
      </c>
      <c r="S13" s="8">
        <v>2930281</v>
      </c>
      <c r="T13" s="8">
        <v>2976991</v>
      </c>
      <c r="U13" s="8">
        <v>3014216</v>
      </c>
      <c r="V13" s="8">
        <v>8921488</v>
      </c>
      <c r="W13" s="8">
        <v>33042040</v>
      </c>
      <c r="X13" s="8">
        <v>16234809</v>
      </c>
      <c r="Y13" s="8">
        <v>16807231</v>
      </c>
      <c r="Z13" s="2">
        <v>103.52589303637633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121905414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9259118</v>
      </c>
      <c r="L21" s="35">
        <f t="shared" si="0"/>
        <v>9248569</v>
      </c>
      <c r="M21" s="35">
        <f t="shared" si="0"/>
        <v>10953798</v>
      </c>
      <c r="N21" s="35">
        <f t="shared" si="0"/>
        <v>29461485</v>
      </c>
      <c r="O21" s="35">
        <f t="shared" si="0"/>
        <v>10409143</v>
      </c>
      <c r="P21" s="35">
        <f t="shared" si="0"/>
        <v>10115275</v>
      </c>
      <c r="Q21" s="35">
        <f t="shared" si="0"/>
        <v>10197408</v>
      </c>
      <c r="R21" s="35">
        <f t="shared" si="0"/>
        <v>30721826</v>
      </c>
      <c r="S21" s="35">
        <f t="shared" si="0"/>
        <v>11874734</v>
      </c>
      <c r="T21" s="35">
        <f t="shared" si="0"/>
        <v>10487978</v>
      </c>
      <c r="U21" s="35">
        <f t="shared" si="0"/>
        <v>11770519</v>
      </c>
      <c r="V21" s="35">
        <f t="shared" si="0"/>
        <v>34133231</v>
      </c>
      <c r="W21" s="35">
        <f t="shared" si="0"/>
        <v>125244867</v>
      </c>
      <c r="X21" s="35">
        <f t="shared" si="0"/>
        <v>152350349</v>
      </c>
      <c r="Y21" s="35">
        <f t="shared" si="0"/>
        <v>-27105482</v>
      </c>
      <c r="Z21" s="36">
        <f>+IF(X21&lt;&gt;0,+(Y21/X21)*100,0)</f>
        <v>-17.791545722025226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49145735</v>
      </c>
      <c r="G24" s="8">
        <v>4832227</v>
      </c>
      <c r="H24" s="8">
        <v>4281044</v>
      </c>
      <c r="I24" s="8">
        <v>3504007</v>
      </c>
      <c r="J24" s="8">
        <v>12617278</v>
      </c>
      <c r="K24" s="8">
        <v>3683024</v>
      </c>
      <c r="L24" s="8">
        <v>4177532</v>
      </c>
      <c r="M24" s="8">
        <v>4031442</v>
      </c>
      <c r="N24" s="8">
        <v>11891998</v>
      </c>
      <c r="O24" s="8">
        <v>4488330</v>
      </c>
      <c r="P24" s="8">
        <v>4137841</v>
      </c>
      <c r="Q24" s="8">
        <v>4187133</v>
      </c>
      <c r="R24" s="8">
        <v>12813304</v>
      </c>
      <c r="S24" s="8">
        <v>4858082</v>
      </c>
      <c r="T24" s="8">
        <v>4195734</v>
      </c>
      <c r="U24" s="8">
        <v>3600284</v>
      </c>
      <c r="V24" s="8">
        <v>12654100</v>
      </c>
      <c r="W24" s="8">
        <v>49976680</v>
      </c>
      <c r="X24" s="8">
        <v>49145735</v>
      </c>
      <c r="Y24" s="8">
        <v>830945</v>
      </c>
      <c r="Z24" s="2">
        <v>1.6907774397920798</v>
      </c>
      <c r="AA24" s="6">
        <v>49145735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112535208</v>
      </c>
      <c r="D27" s="6"/>
      <c r="E27" s="7">
        <v>47564631</v>
      </c>
      <c r="F27" s="8">
        <v>38564631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38564631</v>
      </c>
      <c r="Y27" s="8">
        <v>-38564631</v>
      </c>
      <c r="Z27" s="2">
        <v>-100</v>
      </c>
      <c r="AA27" s="6">
        <v>38564631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35719202</v>
      </c>
      <c r="G30" s="8"/>
      <c r="H30" s="8"/>
      <c r="I30" s="8">
        <v>233863</v>
      </c>
      <c r="J30" s="8">
        <v>233863</v>
      </c>
      <c r="K30" s="8">
        <v>158373</v>
      </c>
      <c r="L30" s="8">
        <v>88062</v>
      </c>
      <c r="M30" s="8">
        <v>445348</v>
      </c>
      <c r="N30" s="8">
        <v>691783</v>
      </c>
      <c r="O30" s="8">
        <v>113157</v>
      </c>
      <c r="P30" s="8">
        <v>235711</v>
      </c>
      <c r="Q30" s="8">
        <v>492300</v>
      </c>
      <c r="R30" s="8">
        <v>841168</v>
      </c>
      <c r="S30" s="8">
        <v>80406</v>
      </c>
      <c r="T30" s="8">
        <v>135071</v>
      </c>
      <c r="U30" s="8">
        <v>1552786</v>
      </c>
      <c r="V30" s="8">
        <v>1768263</v>
      </c>
      <c r="W30" s="8">
        <v>3535077</v>
      </c>
      <c r="X30" s="8">
        <v>35719202</v>
      </c>
      <c r="Y30" s="8">
        <v>-32184125</v>
      </c>
      <c r="Z30" s="2">
        <v>-90.103146761229439</v>
      </c>
      <c r="AA30" s="6">
        <v>35719202</v>
      </c>
    </row>
    <row r="31" spans="1:27" ht="13.5" x14ac:dyDescent="0.25">
      <c r="A31" s="25" t="s">
        <v>57</v>
      </c>
      <c r="B31" s="24" t="s">
        <v>32</v>
      </c>
      <c r="C31" s="6">
        <v>65641609</v>
      </c>
      <c r="D31" s="6"/>
      <c r="E31" s="7">
        <v>25973464</v>
      </c>
      <c r="F31" s="8">
        <v>34290337</v>
      </c>
      <c r="G31" s="8">
        <v>239000</v>
      </c>
      <c r="H31" s="8"/>
      <c r="I31" s="8">
        <v>4767725</v>
      </c>
      <c r="J31" s="8">
        <v>5006725</v>
      </c>
      <c r="K31" s="8">
        <v>3598459</v>
      </c>
      <c r="L31" s="8">
        <v>4374078</v>
      </c>
      <c r="M31" s="8">
        <v>11982683</v>
      </c>
      <c r="N31" s="8">
        <v>19955220</v>
      </c>
      <c r="O31" s="8">
        <v>1000000</v>
      </c>
      <c r="P31" s="8">
        <v>770951</v>
      </c>
      <c r="Q31" s="8"/>
      <c r="R31" s="8">
        <v>1770951</v>
      </c>
      <c r="S31" s="8"/>
      <c r="T31" s="8"/>
      <c r="U31" s="8">
        <v>380</v>
      </c>
      <c r="V31" s="8">
        <v>380</v>
      </c>
      <c r="W31" s="8">
        <v>26733276</v>
      </c>
      <c r="X31" s="8">
        <v>34290337</v>
      </c>
      <c r="Y31" s="8">
        <v>-7557061</v>
      </c>
      <c r="Z31" s="2">
        <v>-22.03845648994351</v>
      </c>
      <c r="AA31" s="6">
        <v>34290337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7808617</v>
      </c>
      <c r="G33" s="8">
        <v>365300</v>
      </c>
      <c r="H33" s="8">
        <v>340392</v>
      </c>
      <c r="I33" s="8">
        <v>370627</v>
      </c>
      <c r="J33" s="8">
        <v>1076319</v>
      </c>
      <c r="K33" s="8">
        <v>396052</v>
      </c>
      <c r="L33" s="8">
        <v>346276</v>
      </c>
      <c r="M33" s="8">
        <v>349172</v>
      </c>
      <c r="N33" s="8">
        <v>1091500</v>
      </c>
      <c r="O33" s="8">
        <v>386716</v>
      </c>
      <c r="P33" s="8">
        <v>369402</v>
      </c>
      <c r="Q33" s="8">
        <v>358847</v>
      </c>
      <c r="R33" s="8">
        <v>1114965</v>
      </c>
      <c r="S33" s="8">
        <v>341287</v>
      </c>
      <c r="T33" s="8">
        <v>581581</v>
      </c>
      <c r="U33" s="8">
        <v>383198</v>
      </c>
      <c r="V33" s="8">
        <v>1306066</v>
      </c>
      <c r="W33" s="8">
        <v>4588850</v>
      </c>
      <c r="X33" s="8">
        <v>7808617</v>
      </c>
      <c r="Y33" s="8">
        <v>-3219767</v>
      </c>
      <c r="Z33" s="2">
        <v>-41.233511644891792</v>
      </c>
      <c r="AA33" s="6">
        <v>7808617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274908778</v>
      </c>
      <c r="D35" s="33">
        <f>SUM(D24:D34)</f>
        <v>0</v>
      </c>
      <c r="E35" s="34">
        <f t="shared" si="1"/>
        <v>168925432</v>
      </c>
      <c r="F35" s="35">
        <f t="shared" si="1"/>
        <v>165528522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7835908</v>
      </c>
      <c r="L35" s="35">
        <f t="shared" si="1"/>
        <v>8985948</v>
      </c>
      <c r="M35" s="35">
        <f t="shared" si="1"/>
        <v>16808645</v>
      </c>
      <c r="N35" s="35">
        <f t="shared" si="1"/>
        <v>33630501</v>
      </c>
      <c r="O35" s="35">
        <f t="shared" si="1"/>
        <v>5988203</v>
      </c>
      <c r="P35" s="35">
        <f t="shared" si="1"/>
        <v>5513905</v>
      </c>
      <c r="Q35" s="35">
        <f t="shared" si="1"/>
        <v>5038280</v>
      </c>
      <c r="R35" s="35">
        <f t="shared" si="1"/>
        <v>16540388</v>
      </c>
      <c r="S35" s="35">
        <f t="shared" si="1"/>
        <v>5279775</v>
      </c>
      <c r="T35" s="35">
        <f t="shared" si="1"/>
        <v>4912386</v>
      </c>
      <c r="U35" s="35">
        <f t="shared" si="1"/>
        <v>5536648</v>
      </c>
      <c r="V35" s="35">
        <f t="shared" si="1"/>
        <v>15728809</v>
      </c>
      <c r="W35" s="35">
        <f t="shared" si="1"/>
        <v>84833883</v>
      </c>
      <c r="X35" s="35">
        <f t="shared" si="1"/>
        <v>165528522</v>
      </c>
      <c r="Y35" s="35">
        <f t="shared" si="1"/>
        <v>-80694639</v>
      </c>
      <c r="Z35" s="36">
        <f>+IF(X35&lt;&gt;0,+(Y35/X35)*100,0)</f>
        <v>-48.749688588411367</v>
      </c>
      <c r="AA35" s="33">
        <f>SUM(AA24:AA34)</f>
        <v>165528522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-153003364</v>
      </c>
      <c r="D37" s="46">
        <f>+D21-D35</f>
        <v>0</v>
      </c>
      <c r="E37" s="47">
        <f t="shared" si="2"/>
        <v>-16575083</v>
      </c>
      <c r="F37" s="48">
        <f t="shared" si="2"/>
        <v>-13178173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1423210</v>
      </c>
      <c r="L37" s="48">
        <f t="shared" si="2"/>
        <v>262621</v>
      </c>
      <c r="M37" s="48">
        <f t="shared" si="2"/>
        <v>-5854847</v>
      </c>
      <c r="N37" s="48">
        <f t="shared" si="2"/>
        <v>-4169016</v>
      </c>
      <c r="O37" s="48">
        <f t="shared" si="2"/>
        <v>4420940</v>
      </c>
      <c r="P37" s="48">
        <f t="shared" si="2"/>
        <v>4601370</v>
      </c>
      <c r="Q37" s="48">
        <f t="shared" si="2"/>
        <v>5159128</v>
      </c>
      <c r="R37" s="48">
        <f t="shared" si="2"/>
        <v>14181438</v>
      </c>
      <c r="S37" s="48">
        <f t="shared" si="2"/>
        <v>6594959</v>
      </c>
      <c r="T37" s="48">
        <f t="shared" si="2"/>
        <v>5575592</v>
      </c>
      <c r="U37" s="48">
        <f t="shared" si="2"/>
        <v>6233871</v>
      </c>
      <c r="V37" s="48">
        <f t="shared" si="2"/>
        <v>18404422</v>
      </c>
      <c r="W37" s="48">
        <f t="shared" si="2"/>
        <v>40410984</v>
      </c>
      <c r="X37" s="48">
        <f>IF(F21=F35,0,X21-X35)</f>
        <v>-13178173</v>
      </c>
      <c r="Y37" s="48">
        <f t="shared" si="2"/>
        <v>53589157</v>
      </c>
      <c r="Z37" s="49">
        <f>+IF(X37&lt;&gt;0,+(Y37/X37)*100,0)</f>
        <v>-406.65088400341995</v>
      </c>
      <c r="AA37" s="46">
        <f>+AA21-AA35</f>
        <v>-13178173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114672578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114672578</v>
      </c>
      <c r="Y38" s="8">
        <v>-114672578</v>
      </c>
      <c r="Z38" s="2">
        <v>-100</v>
      </c>
      <c r="AA38" s="6">
        <v>114672578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-71609094</v>
      </c>
      <c r="D41" s="56">
        <f>SUM(D37:D40)</f>
        <v>0</v>
      </c>
      <c r="E41" s="57">
        <f t="shared" si="3"/>
        <v>91163917</v>
      </c>
      <c r="F41" s="58">
        <f t="shared" si="3"/>
        <v>101494405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1423210</v>
      </c>
      <c r="L41" s="58">
        <f t="shared" si="3"/>
        <v>262621</v>
      </c>
      <c r="M41" s="58">
        <f t="shared" si="3"/>
        <v>-5854847</v>
      </c>
      <c r="N41" s="58">
        <f t="shared" si="3"/>
        <v>-4169016</v>
      </c>
      <c r="O41" s="58">
        <f t="shared" si="3"/>
        <v>4420940</v>
      </c>
      <c r="P41" s="58">
        <f t="shared" si="3"/>
        <v>4601370</v>
      </c>
      <c r="Q41" s="58">
        <f t="shared" si="3"/>
        <v>5159128</v>
      </c>
      <c r="R41" s="58">
        <f t="shared" si="3"/>
        <v>14181438</v>
      </c>
      <c r="S41" s="58">
        <f t="shared" si="3"/>
        <v>6594959</v>
      </c>
      <c r="T41" s="58">
        <f t="shared" si="3"/>
        <v>5575592</v>
      </c>
      <c r="U41" s="58">
        <f t="shared" si="3"/>
        <v>6233871</v>
      </c>
      <c r="V41" s="58">
        <f t="shared" si="3"/>
        <v>18404422</v>
      </c>
      <c r="W41" s="58">
        <f t="shared" si="3"/>
        <v>40410984</v>
      </c>
      <c r="X41" s="58">
        <f t="shared" si="3"/>
        <v>101494405</v>
      </c>
      <c r="Y41" s="58">
        <f t="shared" si="3"/>
        <v>-61083421</v>
      </c>
      <c r="Z41" s="59">
        <f>+IF(X41&lt;&gt;0,+(Y41/X41)*100,0)</f>
        <v>-60.184027878186988</v>
      </c>
      <c r="AA41" s="56">
        <f>SUM(AA37:AA40)</f>
        <v>101494405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-71609094</v>
      </c>
      <c r="D43" s="64">
        <f>+D41-D42</f>
        <v>0</v>
      </c>
      <c r="E43" s="65">
        <f t="shared" si="4"/>
        <v>91163917</v>
      </c>
      <c r="F43" s="66">
        <f t="shared" si="4"/>
        <v>101494405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1423210</v>
      </c>
      <c r="L43" s="66">
        <f t="shared" si="4"/>
        <v>262621</v>
      </c>
      <c r="M43" s="66">
        <f t="shared" si="4"/>
        <v>-5854847</v>
      </c>
      <c r="N43" s="66">
        <f t="shared" si="4"/>
        <v>-4169016</v>
      </c>
      <c r="O43" s="66">
        <f t="shared" si="4"/>
        <v>4420940</v>
      </c>
      <c r="P43" s="66">
        <f t="shared" si="4"/>
        <v>4601370</v>
      </c>
      <c r="Q43" s="66">
        <f t="shared" si="4"/>
        <v>5159128</v>
      </c>
      <c r="R43" s="66">
        <f t="shared" si="4"/>
        <v>14181438</v>
      </c>
      <c r="S43" s="66">
        <f t="shared" si="4"/>
        <v>6594959</v>
      </c>
      <c r="T43" s="66">
        <f t="shared" si="4"/>
        <v>5575592</v>
      </c>
      <c r="U43" s="66">
        <f t="shared" si="4"/>
        <v>6233871</v>
      </c>
      <c r="V43" s="66">
        <f t="shared" si="4"/>
        <v>18404422</v>
      </c>
      <c r="W43" s="66">
        <f t="shared" si="4"/>
        <v>40410984</v>
      </c>
      <c r="X43" s="66">
        <f t="shared" si="4"/>
        <v>101494405</v>
      </c>
      <c r="Y43" s="66">
        <f t="shared" si="4"/>
        <v>-61083421</v>
      </c>
      <c r="Z43" s="67">
        <f>+IF(X43&lt;&gt;0,+(Y43/X43)*100,0)</f>
        <v>-60.184027878186988</v>
      </c>
      <c r="AA43" s="64">
        <f>+AA41-AA42</f>
        <v>101494405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-71609094</v>
      </c>
      <c r="D45" s="56">
        <f>SUM(D43:D44)</f>
        <v>0</v>
      </c>
      <c r="E45" s="57">
        <f t="shared" si="5"/>
        <v>91163917</v>
      </c>
      <c r="F45" s="58">
        <f t="shared" si="5"/>
        <v>101494405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1423210</v>
      </c>
      <c r="L45" s="58">
        <f t="shared" si="5"/>
        <v>262621</v>
      </c>
      <c r="M45" s="58">
        <f t="shared" si="5"/>
        <v>-5854847</v>
      </c>
      <c r="N45" s="58">
        <f t="shared" si="5"/>
        <v>-4169016</v>
      </c>
      <c r="O45" s="58">
        <f t="shared" si="5"/>
        <v>4420940</v>
      </c>
      <c r="P45" s="58">
        <f t="shared" si="5"/>
        <v>4601370</v>
      </c>
      <c r="Q45" s="58">
        <f t="shared" si="5"/>
        <v>5159128</v>
      </c>
      <c r="R45" s="58">
        <f t="shared" si="5"/>
        <v>14181438</v>
      </c>
      <c r="S45" s="58">
        <f t="shared" si="5"/>
        <v>6594959</v>
      </c>
      <c r="T45" s="58">
        <f t="shared" si="5"/>
        <v>5575592</v>
      </c>
      <c r="U45" s="58">
        <f t="shared" si="5"/>
        <v>6233871</v>
      </c>
      <c r="V45" s="58">
        <f t="shared" si="5"/>
        <v>18404422</v>
      </c>
      <c r="W45" s="58">
        <f t="shared" si="5"/>
        <v>40410984</v>
      </c>
      <c r="X45" s="58">
        <f t="shared" si="5"/>
        <v>101494405</v>
      </c>
      <c r="Y45" s="58">
        <f t="shared" si="5"/>
        <v>-61083421</v>
      </c>
      <c r="Z45" s="59">
        <f>+IF(X45&lt;&gt;0,+(Y45/X45)*100,0)</f>
        <v>-60.184027878186988</v>
      </c>
      <c r="AA45" s="56">
        <f>SUM(AA43:AA44)</f>
        <v>101494405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-71609094</v>
      </c>
      <c r="D47" s="71">
        <f>SUM(D45:D46)</f>
        <v>0</v>
      </c>
      <c r="E47" s="72">
        <f t="shared" si="6"/>
        <v>91163917</v>
      </c>
      <c r="F47" s="73">
        <f t="shared" si="6"/>
        <v>101494405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1423210</v>
      </c>
      <c r="L47" s="74">
        <f t="shared" si="6"/>
        <v>262621</v>
      </c>
      <c r="M47" s="73">
        <f t="shared" si="6"/>
        <v>-5854847</v>
      </c>
      <c r="N47" s="73">
        <f t="shared" si="6"/>
        <v>-4169016</v>
      </c>
      <c r="O47" s="74">
        <f t="shared" si="6"/>
        <v>4420940</v>
      </c>
      <c r="P47" s="74">
        <f t="shared" si="6"/>
        <v>4601370</v>
      </c>
      <c r="Q47" s="74">
        <f t="shared" si="6"/>
        <v>5159128</v>
      </c>
      <c r="R47" s="74">
        <f t="shared" si="6"/>
        <v>14181438</v>
      </c>
      <c r="S47" s="74">
        <f t="shared" si="6"/>
        <v>6594959</v>
      </c>
      <c r="T47" s="73">
        <f t="shared" si="6"/>
        <v>5575592</v>
      </c>
      <c r="U47" s="73">
        <f t="shared" si="6"/>
        <v>6233871</v>
      </c>
      <c r="V47" s="74">
        <f t="shared" si="6"/>
        <v>18404422</v>
      </c>
      <c r="W47" s="74">
        <f t="shared" si="6"/>
        <v>40410984</v>
      </c>
      <c r="X47" s="74">
        <f t="shared" si="6"/>
        <v>101494405</v>
      </c>
      <c r="Y47" s="74">
        <f t="shared" si="6"/>
        <v>-61083421</v>
      </c>
      <c r="Z47" s="75">
        <f>+IF(X47&lt;&gt;0,+(Y47/X47)*100,0)</f>
        <v>-60.184027878186988</v>
      </c>
      <c r="AA47" s="76">
        <f>SUM(AA45:AA46)</f>
        <v>101494405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>
        <v>2841850</v>
      </c>
      <c r="L7" s="8">
        <v>5227397</v>
      </c>
      <c r="M7" s="8">
        <v>4580869</v>
      </c>
      <c r="N7" s="8">
        <v>12650116</v>
      </c>
      <c r="O7" s="8">
        <v>6671906</v>
      </c>
      <c r="P7" s="8">
        <v>1655279</v>
      </c>
      <c r="Q7" s="8">
        <v>5249064</v>
      </c>
      <c r="R7" s="8">
        <v>13576249</v>
      </c>
      <c r="S7" s="8">
        <v>4857666</v>
      </c>
      <c r="T7" s="8">
        <v>4977014</v>
      </c>
      <c r="U7" s="8">
        <v>3019401</v>
      </c>
      <c r="V7" s="8">
        <v>12854081</v>
      </c>
      <c r="W7" s="8">
        <v>55664812</v>
      </c>
      <c r="X7" s="8">
        <v>79324389</v>
      </c>
      <c r="Y7" s="8">
        <v>-23659577</v>
      </c>
      <c r="Z7" s="2">
        <v>-29.826358952478031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22500307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>
        <v>-54695</v>
      </c>
      <c r="L19" s="26">
        <v>-74</v>
      </c>
      <c r="M19" s="26">
        <v>43089</v>
      </c>
      <c r="N19" s="26">
        <v>-11680</v>
      </c>
      <c r="O19" s="26"/>
      <c r="P19" s="26">
        <v>13531</v>
      </c>
      <c r="Q19" s="26"/>
      <c r="R19" s="26">
        <v>13531</v>
      </c>
      <c r="S19" s="26"/>
      <c r="T19" s="26"/>
      <c r="U19" s="26">
        <v>-63883</v>
      </c>
      <c r="V19" s="26">
        <v>-63883</v>
      </c>
      <c r="W19" s="26">
        <v>-61032</v>
      </c>
      <c r="X19" s="26">
        <v>565513</v>
      </c>
      <c r="Y19" s="26">
        <v>-626545</v>
      </c>
      <c r="Z19" s="27">
        <v>-110.79232484487535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104365149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2787155</v>
      </c>
      <c r="L21" s="35">
        <f t="shared" si="0"/>
        <v>5227323</v>
      </c>
      <c r="M21" s="35">
        <f t="shared" si="0"/>
        <v>4623958</v>
      </c>
      <c r="N21" s="35">
        <f t="shared" si="0"/>
        <v>12638436</v>
      </c>
      <c r="O21" s="35">
        <f t="shared" si="0"/>
        <v>6671906</v>
      </c>
      <c r="P21" s="35">
        <f t="shared" si="0"/>
        <v>1668810</v>
      </c>
      <c r="Q21" s="35">
        <f t="shared" si="0"/>
        <v>5249064</v>
      </c>
      <c r="R21" s="35">
        <f t="shared" si="0"/>
        <v>13589780</v>
      </c>
      <c r="S21" s="35">
        <f t="shared" si="0"/>
        <v>4857666</v>
      </c>
      <c r="T21" s="35">
        <f t="shared" si="0"/>
        <v>4977014</v>
      </c>
      <c r="U21" s="35">
        <f t="shared" si="0"/>
        <v>2955518</v>
      </c>
      <c r="V21" s="35">
        <f t="shared" si="0"/>
        <v>12790198</v>
      </c>
      <c r="W21" s="35">
        <f t="shared" si="0"/>
        <v>55603780</v>
      </c>
      <c r="X21" s="35">
        <f t="shared" si="0"/>
        <v>79889902</v>
      </c>
      <c r="Y21" s="35">
        <f t="shared" si="0"/>
        <v>-24286122</v>
      </c>
      <c r="Z21" s="36">
        <f>+IF(X21&lt;&gt;0,+(Y21/X21)*100,0)</f>
        <v>-30.399489036799672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21370639</v>
      </c>
      <c r="G24" s="8"/>
      <c r="H24" s="8">
        <v>3745477</v>
      </c>
      <c r="I24" s="8">
        <v>1970977</v>
      </c>
      <c r="J24" s="8">
        <v>5716454</v>
      </c>
      <c r="K24" s="8">
        <v>1981616</v>
      </c>
      <c r="L24" s="8">
        <v>2114363</v>
      </c>
      <c r="M24" s="8">
        <v>2158148</v>
      </c>
      <c r="N24" s="8">
        <v>6254127</v>
      </c>
      <c r="O24" s="8">
        <v>17856</v>
      </c>
      <c r="P24" s="8">
        <v>4348216</v>
      </c>
      <c r="Q24" s="8">
        <v>2205680</v>
      </c>
      <c r="R24" s="8">
        <v>6571752</v>
      </c>
      <c r="S24" s="8">
        <v>1860021</v>
      </c>
      <c r="T24" s="8">
        <v>1939093</v>
      </c>
      <c r="U24" s="8">
        <v>1896218</v>
      </c>
      <c r="V24" s="8">
        <v>5695332</v>
      </c>
      <c r="W24" s="8">
        <v>24237665</v>
      </c>
      <c r="X24" s="8">
        <v>21370639</v>
      </c>
      <c r="Y24" s="8">
        <v>2867026</v>
      </c>
      <c r="Z24" s="2">
        <v>13.415724256069272</v>
      </c>
      <c r="AA24" s="6">
        <v>21370639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6931939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6931939</v>
      </c>
      <c r="Y27" s="8">
        <v>-6931939</v>
      </c>
      <c r="Z27" s="2">
        <v>-100</v>
      </c>
      <c r="AA27" s="6">
        <v>6931939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>
        <v>1650589</v>
      </c>
      <c r="L30" s="8">
        <v>1584980</v>
      </c>
      <c r="M30" s="8">
        <v>2236541</v>
      </c>
      <c r="N30" s="8">
        <v>5472110</v>
      </c>
      <c r="O30" s="8">
        <v>1672681</v>
      </c>
      <c r="P30" s="8">
        <v>2070199</v>
      </c>
      <c r="Q30" s="8">
        <v>-1696</v>
      </c>
      <c r="R30" s="8">
        <v>3741184</v>
      </c>
      <c r="S30" s="8">
        <v>1748901</v>
      </c>
      <c r="T30" s="8">
        <v>590328</v>
      </c>
      <c r="U30" s="8">
        <v>6291403</v>
      </c>
      <c r="V30" s="8">
        <v>8630632</v>
      </c>
      <c r="W30" s="8">
        <v>22935948</v>
      </c>
      <c r="X30" s="8">
        <v>20789852</v>
      </c>
      <c r="Y30" s="8">
        <v>2146096</v>
      </c>
      <c r="Z30" s="2">
        <v>10.322805568793852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4332484</v>
      </c>
      <c r="G31" s="8">
        <v>43155</v>
      </c>
      <c r="H31" s="8"/>
      <c r="I31" s="8">
        <v>-43155</v>
      </c>
      <c r="J31" s="8"/>
      <c r="K31" s="8"/>
      <c r="L31" s="8">
        <v>350909</v>
      </c>
      <c r="M31" s="8"/>
      <c r="N31" s="8">
        <v>350909</v>
      </c>
      <c r="O31" s="8"/>
      <c r="P31" s="8"/>
      <c r="Q31" s="8">
        <v>118077</v>
      </c>
      <c r="R31" s="8">
        <v>118077</v>
      </c>
      <c r="S31" s="8">
        <v>13500</v>
      </c>
      <c r="T31" s="8">
        <v>420</v>
      </c>
      <c r="U31" s="8">
        <v>-11170</v>
      </c>
      <c r="V31" s="8">
        <v>2750</v>
      </c>
      <c r="W31" s="8">
        <v>471736</v>
      </c>
      <c r="X31" s="8">
        <v>4332484</v>
      </c>
      <c r="Y31" s="8">
        <v>-3860748</v>
      </c>
      <c r="Z31" s="2">
        <v>-89.111650498882398</v>
      </c>
      <c r="AA31" s="6">
        <v>4332484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875000</v>
      </c>
      <c r="G33" s="8"/>
      <c r="H33" s="8">
        <v>31035</v>
      </c>
      <c r="I33" s="8">
        <v>16503</v>
      </c>
      <c r="J33" s="8">
        <v>47538</v>
      </c>
      <c r="K33" s="8">
        <v>15540</v>
      </c>
      <c r="L33" s="8">
        <v>19835</v>
      </c>
      <c r="M33" s="8">
        <v>104992</v>
      </c>
      <c r="N33" s="8">
        <v>140367</v>
      </c>
      <c r="O33" s="8">
        <v>51601</v>
      </c>
      <c r="P33" s="8">
        <v>41668</v>
      </c>
      <c r="Q33" s="8">
        <v>209666</v>
      </c>
      <c r="R33" s="8">
        <v>302935</v>
      </c>
      <c r="S33" s="8">
        <v>20620</v>
      </c>
      <c r="T33" s="8">
        <v>16878</v>
      </c>
      <c r="U33" s="8">
        <v>19665</v>
      </c>
      <c r="V33" s="8">
        <v>57163</v>
      </c>
      <c r="W33" s="8">
        <v>548003</v>
      </c>
      <c r="X33" s="8">
        <v>875000</v>
      </c>
      <c r="Y33" s="8">
        <v>-326997</v>
      </c>
      <c r="Z33" s="2">
        <v>-37.371085714285712</v>
      </c>
      <c r="AA33" s="6">
        <v>875000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54299914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3647745</v>
      </c>
      <c r="L35" s="35">
        <f t="shared" si="1"/>
        <v>4070087</v>
      </c>
      <c r="M35" s="35">
        <f t="shared" si="1"/>
        <v>4499681</v>
      </c>
      <c r="N35" s="35">
        <f t="shared" si="1"/>
        <v>12217513</v>
      </c>
      <c r="O35" s="35">
        <f t="shared" si="1"/>
        <v>1742138</v>
      </c>
      <c r="P35" s="35">
        <f t="shared" si="1"/>
        <v>6460083</v>
      </c>
      <c r="Q35" s="35">
        <f t="shared" si="1"/>
        <v>2531727</v>
      </c>
      <c r="R35" s="35">
        <f t="shared" si="1"/>
        <v>10733948</v>
      </c>
      <c r="S35" s="35">
        <f t="shared" si="1"/>
        <v>3643042</v>
      </c>
      <c r="T35" s="35">
        <f t="shared" si="1"/>
        <v>2546719</v>
      </c>
      <c r="U35" s="35">
        <f t="shared" si="1"/>
        <v>8196116</v>
      </c>
      <c r="V35" s="35">
        <f t="shared" si="1"/>
        <v>14385877</v>
      </c>
      <c r="W35" s="35">
        <f t="shared" si="1"/>
        <v>48193352</v>
      </c>
      <c r="X35" s="35">
        <f t="shared" si="1"/>
        <v>54299914</v>
      </c>
      <c r="Y35" s="35">
        <f t="shared" si="1"/>
        <v>-6106562</v>
      </c>
      <c r="Z35" s="36">
        <f>+IF(X35&lt;&gt;0,+(Y35/X35)*100,0)</f>
        <v>-11.245988345395906</v>
      </c>
      <c r="AA35" s="33">
        <f>SUM(AA24:AA34)</f>
        <v>54299914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49109328</v>
      </c>
      <c r="D37" s="46">
        <f>+D21-D35</f>
        <v>0</v>
      </c>
      <c r="E37" s="47">
        <f t="shared" si="2"/>
        <v>25275493</v>
      </c>
      <c r="F37" s="48">
        <f t="shared" si="2"/>
        <v>25589988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-860590</v>
      </c>
      <c r="L37" s="48">
        <f t="shared" si="2"/>
        <v>1157236</v>
      </c>
      <c r="M37" s="48">
        <f t="shared" si="2"/>
        <v>124277</v>
      </c>
      <c r="N37" s="48">
        <f t="shared" si="2"/>
        <v>420923</v>
      </c>
      <c r="O37" s="48">
        <f t="shared" si="2"/>
        <v>4929768</v>
      </c>
      <c r="P37" s="48">
        <f t="shared" si="2"/>
        <v>-4791273</v>
      </c>
      <c r="Q37" s="48">
        <f t="shared" si="2"/>
        <v>2717337</v>
      </c>
      <c r="R37" s="48">
        <f t="shared" si="2"/>
        <v>2855832</v>
      </c>
      <c r="S37" s="48">
        <f t="shared" si="2"/>
        <v>1214624</v>
      </c>
      <c r="T37" s="48">
        <f t="shared" si="2"/>
        <v>2430295</v>
      </c>
      <c r="U37" s="48">
        <f t="shared" si="2"/>
        <v>-5240598</v>
      </c>
      <c r="V37" s="48">
        <f t="shared" si="2"/>
        <v>-1595679</v>
      </c>
      <c r="W37" s="48">
        <f t="shared" si="2"/>
        <v>7410428</v>
      </c>
      <c r="X37" s="48">
        <f>IF(F21=F35,0,X21-X35)</f>
        <v>25589988</v>
      </c>
      <c r="Y37" s="48">
        <f t="shared" si="2"/>
        <v>-18179560</v>
      </c>
      <c r="Z37" s="49">
        <f>+IF(X37&lt;&gt;0,+(Y37/X37)*100,0)</f>
        <v>-71.041690211030968</v>
      </c>
      <c r="AA37" s="46">
        <f>+AA21-AA35</f>
        <v>25589988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49109328</v>
      </c>
      <c r="D41" s="56">
        <f>SUM(D37:D40)</f>
        <v>0</v>
      </c>
      <c r="E41" s="57">
        <f t="shared" si="3"/>
        <v>25275493</v>
      </c>
      <c r="F41" s="58">
        <f t="shared" si="3"/>
        <v>25589988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-860590</v>
      </c>
      <c r="L41" s="58">
        <f t="shared" si="3"/>
        <v>1157236</v>
      </c>
      <c r="M41" s="58">
        <f t="shared" si="3"/>
        <v>124277</v>
      </c>
      <c r="N41" s="58">
        <f t="shared" si="3"/>
        <v>420923</v>
      </c>
      <c r="O41" s="58">
        <f t="shared" si="3"/>
        <v>4929768</v>
      </c>
      <c r="P41" s="58">
        <f t="shared" si="3"/>
        <v>-4791273</v>
      </c>
      <c r="Q41" s="58">
        <f t="shared" si="3"/>
        <v>2717337</v>
      </c>
      <c r="R41" s="58">
        <f t="shared" si="3"/>
        <v>2855832</v>
      </c>
      <c r="S41" s="58">
        <f t="shared" si="3"/>
        <v>1214624</v>
      </c>
      <c r="T41" s="58">
        <f t="shared" si="3"/>
        <v>2430295</v>
      </c>
      <c r="U41" s="58">
        <f t="shared" si="3"/>
        <v>-5240598</v>
      </c>
      <c r="V41" s="58">
        <f t="shared" si="3"/>
        <v>-1595679</v>
      </c>
      <c r="W41" s="58">
        <f t="shared" si="3"/>
        <v>7410428</v>
      </c>
      <c r="X41" s="58">
        <f t="shared" si="3"/>
        <v>25589988</v>
      </c>
      <c r="Y41" s="58">
        <f t="shared" si="3"/>
        <v>-18179560</v>
      </c>
      <c r="Z41" s="59">
        <f>+IF(X41&lt;&gt;0,+(Y41/X41)*100,0)</f>
        <v>-71.041690211030968</v>
      </c>
      <c r="AA41" s="56">
        <f>SUM(AA37:AA40)</f>
        <v>25589988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49109328</v>
      </c>
      <c r="D43" s="64">
        <f>+D41-D42</f>
        <v>0</v>
      </c>
      <c r="E43" s="65">
        <f t="shared" si="4"/>
        <v>25275493</v>
      </c>
      <c r="F43" s="66">
        <f t="shared" si="4"/>
        <v>25589988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-860590</v>
      </c>
      <c r="L43" s="66">
        <f t="shared" si="4"/>
        <v>1157236</v>
      </c>
      <c r="M43" s="66">
        <f t="shared" si="4"/>
        <v>124277</v>
      </c>
      <c r="N43" s="66">
        <f t="shared" si="4"/>
        <v>420923</v>
      </c>
      <c r="O43" s="66">
        <f t="shared" si="4"/>
        <v>4929768</v>
      </c>
      <c r="P43" s="66">
        <f t="shared" si="4"/>
        <v>-4791273</v>
      </c>
      <c r="Q43" s="66">
        <f t="shared" si="4"/>
        <v>2717337</v>
      </c>
      <c r="R43" s="66">
        <f t="shared" si="4"/>
        <v>2855832</v>
      </c>
      <c r="S43" s="66">
        <f t="shared" si="4"/>
        <v>1214624</v>
      </c>
      <c r="T43" s="66">
        <f t="shared" si="4"/>
        <v>2430295</v>
      </c>
      <c r="U43" s="66">
        <f t="shared" si="4"/>
        <v>-5240598</v>
      </c>
      <c r="V43" s="66">
        <f t="shared" si="4"/>
        <v>-1595679</v>
      </c>
      <c r="W43" s="66">
        <f t="shared" si="4"/>
        <v>7410428</v>
      </c>
      <c r="X43" s="66">
        <f t="shared" si="4"/>
        <v>25589988</v>
      </c>
      <c r="Y43" s="66">
        <f t="shared" si="4"/>
        <v>-18179560</v>
      </c>
      <c r="Z43" s="67">
        <f>+IF(X43&lt;&gt;0,+(Y43/X43)*100,0)</f>
        <v>-71.041690211030968</v>
      </c>
      <c r="AA43" s="64">
        <f>+AA41-AA42</f>
        <v>25589988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49109328</v>
      </c>
      <c r="D45" s="56">
        <f>SUM(D43:D44)</f>
        <v>0</v>
      </c>
      <c r="E45" s="57">
        <f t="shared" si="5"/>
        <v>25275493</v>
      </c>
      <c r="F45" s="58">
        <f t="shared" si="5"/>
        <v>25589988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-860590</v>
      </c>
      <c r="L45" s="58">
        <f t="shared" si="5"/>
        <v>1157236</v>
      </c>
      <c r="M45" s="58">
        <f t="shared" si="5"/>
        <v>124277</v>
      </c>
      <c r="N45" s="58">
        <f t="shared" si="5"/>
        <v>420923</v>
      </c>
      <c r="O45" s="58">
        <f t="shared" si="5"/>
        <v>4929768</v>
      </c>
      <c r="P45" s="58">
        <f t="shared" si="5"/>
        <v>-4791273</v>
      </c>
      <c r="Q45" s="58">
        <f t="shared" si="5"/>
        <v>2717337</v>
      </c>
      <c r="R45" s="58">
        <f t="shared" si="5"/>
        <v>2855832</v>
      </c>
      <c r="S45" s="58">
        <f t="shared" si="5"/>
        <v>1214624</v>
      </c>
      <c r="T45" s="58">
        <f t="shared" si="5"/>
        <v>2430295</v>
      </c>
      <c r="U45" s="58">
        <f t="shared" si="5"/>
        <v>-5240598</v>
      </c>
      <c r="V45" s="58">
        <f t="shared" si="5"/>
        <v>-1595679</v>
      </c>
      <c r="W45" s="58">
        <f t="shared" si="5"/>
        <v>7410428</v>
      </c>
      <c r="X45" s="58">
        <f t="shared" si="5"/>
        <v>25589988</v>
      </c>
      <c r="Y45" s="58">
        <f t="shared" si="5"/>
        <v>-18179560</v>
      </c>
      <c r="Z45" s="59">
        <f>+IF(X45&lt;&gt;0,+(Y45/X45)*100,0)</f>
        <v>-71.041690211030968</v>
      </c>
      <c r="AA45" s="56">
        <f>SUM(AA43:AA44)</f>
        <v>25589988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49109328</v>
      </c>
      <c r="D47" s="71">
        <f>SUM(D45:D46)</f>
        <v>0</v>
      </c>
      <c r="E47" s="72">
        <f t="shared" si="6"/>
        <v>25275493</v>
      </c>
      <c r="F47" s="73">
        <f t="shared" si="6"/>
        <v>25589988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-860590</v>
      </c>
      <c r="L47" s="74">
        <f t="shared" si="6"/>
        <v>1157236</v>
      </c>
      <c r="M47" s="73">
        <f t="shared" si="6"/>
        <v>124277</v>
      </c>
      <c r="N47" s="73">
        <f t="shared" si="6"/>
        <v>420923</v>
      </c>
      <c r="O47" s="74">
        <f t="shared" si="6"/>
        <v>4929768</v>
      </c>
      <c r="P47" s="74">
        <f t="shared" si="6"/>
        <v>-4791273</v>
      </c>
      <c r="Q47" s="74">
        <f t="shared" si="6"/>
        <v>2717337</v>
      </c>
      <c r="R47" s="74">
        <f t="shared" si="6"/>
        <v>2855832</v>
      </c>
      <c r="S47" s="74">
        <f t="shared" si="6"/>
        <v>1214624</v>
      </c>
      <c r="T47" s="73">
        <f t="shared" si="6"/>
        <v>2430295</v>
      </c>
      <c r="U47" s="73">
        <f t="shared" si="6"/>
        <v>-5240598</v>
      </c>
      <c r="V47" s="74">
        <f t="shared" si="6"/>
        <v>-1595679</v>
      </c>
      <c r="W47" s="74">
        <f t="shared" si="6"/>
        <v>7410428</v>
      </c>
      <c r="X47" s="74">
        <f t="shared" si="6"/>
        <v>25589988</v>
      </c>
      <c r="Y47" s="74">
        <f t="shared" si="6"/>
        <v>-18179560</v>
      </c>
      <c r="Z47" s="75">
        <f>+IF(X47&lt;&gt;0,+(Y47/X47)*100,0)</f>
        <v>-71.041690211030968</v>
      </c>
      <c r="AA47" s="76">
        <f>SUM(AA45:AA46)</f>
        <v>25589988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191514483</v>
      </c>
      <c r="G24" s="8">
        <v>14069868</v>
      </c>
      <c r="H24" s="8">
        <v>13208648</v>
      </c>
      <c r="I24" s="8">
        <v>14122866</v>
      </c>
      <c r="J24" s="8">
        <v>41401382</v>
      </c>
      <c r="K24" s="8">
        <v>19103056</v>
      </c>
      <c r="L24" s="8">
        <v>15366054</v>
      </c>
      <c r="M24" s="8">
        <v>15667594</v>
      </c>
      <c r="N24" s="8">
        <v>50136704</v>
      </c>
      <c r="O24" s="8">
        <v>15939759</v>
      </c>
      <c r="P24" s="8">
        <v>14082353</v>
      </c>
      <c r="Q24" s="8">
        <v>15574103</v>
      </c>
      <c r="R24" s="8">
        <v>45596215</v>
      </c>
      <c r="S24" s="8">
        <v>13647287</v>
      </c>
      <c r="T24" s="8">
        <v>13551479</v>
      </c>
      <c r="U24" s="8">
        <v>14619627</v>
      </c>
      <c r="V24" s="8">
        <v>41818393</v>
      </c>
      <c r="W24" s="8">
        <v>178952694</v>
      </c>
      <c r="X24" s="8">
        <v>191514483</v>
      </c>
      <c r="Y24" s="8">
        <v>-12561789</v>
      </c>
      <c r="Z24" s="2">
        <v>-6.5591848737622627</v>
      </c>
      <c r="AA24" s="6">
        <v>191514483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169137096</v>
      </c>
      <c r="G30" s="8">
        <v>3942332</v>
      </c>
      <c r="H30" s="8">
        <v>15730754</v>
      </c>
      <c r="I30" s="8">
        <v>6000183</v>
      </c>
      <c r="J30" s="8">
        <v>25673269</v>
      </c>
      <c r="K30" s="8">
        <v>17206875</v>
      </c>
      <c r="L30" s="8">
        <v>23081893</v>
      </c>
      <c r="M30" s="8">
        <v>11487392</v>
      </c>
      <c r="N30" s="8">
        <v>51776160</v>
      </c>
      <c r="O30" s="8">
        <v>9800368</v>
      </c>
      <c r="P30" s="8">
        <v>-15935359</v>
      </c>
      <c r="Q30" s="8">
        <v>6517054</v>
      </c>
      <c r="R30" s="8">
        <v>382063</v>
      </c>
      <c r="S30" s="8">
        <v>19524066</v>
      </c>
      <c r="T30" s="8">
        <v>-17682811</v>
      </c>
      <c r="U30" s="8">
        <v>3512693</v>
      </c>
      <c r="V30" s="8">
        <v>5353948</v>
      </c>
      <c r="W30" s="8">
        <v>83185440</v>
      </c>
      <c r="X30" s="8">
        <v>169137096</v>
      </c>
      <c r="Y30" s="8">
        <v>-85951656</v>
      </c>
      <c r="Z30" s="2">
        <v>-50.817743731392909</v>
      </c>
      <c r="AA30" s="6">
        <v>169137096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151936208</v>
      </c>
      <c r="G31" s="8"/>
      <c r="H31" s="8">
        <v>1242202</v>
      </c>
      <c r="I31" s="8">
        <v>1347046</v>
      </c>
      <c r="J31" s="8">
        <v>2589248</v>
      </c>
      <c r="K31" s="8">
        <v>2406476</v>
      </c>
      <c r="L31" s="8">
        <v>3377065</v>
      </c>
      <c r="M31" s="8">
        <v>7959210</v>
      </c>
      <c r="N31" s="8">
        <v>13742751</v>
      </c>
      <c r="O31" s="8">
        <v>364000</v>
      </c>
      <c r="P31" s="8">
        <v>1996500</v>
      </c>
      <c r="Q31" s="8">
        <v>5689270</v>
      </c>
      <c r="R31" s="8">
        <v>8049770</v>
      </c>
      <c r="S31" s="8">
        <v>16023626</v>
      </c>
      <c r="T31" s="8">
        <v>27389569</v>
      </c>
      <c r="U31" s="8">
        <v>42968822</v>
      </c>
      <c r="V31" s="8">
        <v>86382017</v>
      </c>
      <c r="W31" s="8">
        <v>110763786</v>
      </c>
      <c r="X31" s="8">
        <v>151936208</v>
      </c>
      <c r="Y31" s="8">
        <v>-41172422</v>
      </c>
      <c r="Z31" s="2">
        <v>-27.098492546292853</v>
      </c>
      <c r="AA31" s="6">
        <v>151936208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46381086</v>
      </c>
      <c r="G33" s="8">
        <v>4785513</v>
      </c>
      <c r="H33" s="8">
        <v>5838693</v>
      </c>
      <c r="I33" s="8">
        <v>6955024</v>
      </c>
      <c r="J33" s="8">
        <v>17579230</v>
      </c>
      <c r="K33" s="8">
        <v>5396790</v>
      </c>
      <c r="L33" s="8">
        <v>5232190</v>
      </c>
      <c r="M33" s="8">
        <v>4523249</v>
      </c>
      <c r="N33" s="8">
        <v>15152229</v>
      </c>
      <c r="O33" s="8">
        <v>5272101</v>
      </c>
      <c r="P33" s="8">
        <v>4180507</v>
      </c>
      <c r="Q33" s="8">
        <v>4336765</v>
      </c>
      <c r="R33" s="8">
        <v>13789373</v>
      </c>
      <c r="S33" s="8">
        <v>3962495</v>
      </c>
      <c r="T33" s="8">
        <v>2905755</v>
      </c>
      <c r="U33" s="8">
        <v>6365013</v>
      </c>
      <c r="V33" s="8">
        <v>13233263</v>
      </c>
      <c r="W33" s="8">
        <v>59754095</v>
      </c>
      <c r="X33" s="8">
        <v>46381086</v>
      </c>
      <c r="Y33" s="8">
        <v>13373009</v>
      </c>
      <c r="Z33" s="2">
        <v>28.832893218584832</v>
      </c>
      <c r="AA33" s="6">
        <v>46381086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>
        <v>5486903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5486903</v>
      </c>
      <c r="Y34" s="8">
        <v>-5486903</v>
      </c>
      <c r="Z34" s="2">
        <v>-100</v>
      </c>
      <c r="AA34" s="6">
        <v>5486903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564455776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44113197</v>
      </c>
      <c r="L35" s="35">
        <f t="shared" si="1"/>
        <v>47057202</v>
      </c>
      <c r="M35" s="35">
        <f t="shared" si="1"/>
        <v>39637445</v>
      </c>
      <c r="N35" s="35">
        <f t="shared" si="1"/>
        <v>130807844</v>
      </c>
      <c r="O35" s="35">
        <f t="shared" si="1"/>
        <v>31376228</v>
      </c>
      <c r="P35" s="35">
        <f t="shared" si="1"/>
        <v>4324001</v>
      </c>
      <c r="Q35" s="35">
        <f t="shared" si="1"/>
        <v>32117192</v>
      </c>
      <c r="R35" s="35">
        <f t="shared" si="1"/>
        <v>67817421</v>
      </c>
      <c r="S35" s="35">
        <f t="shared" si="1"/>
        <v>53157474</v>
      </c>
      <c r="T35" s="35">
        <f t="shared" si="1"/>
        <v>26163992</v>
      </c>
      <c r="U35" s="35">
        <f t="shared" si="1"/>
        <v>67466155</v>
      </c>
      <c r="V35" s="35">
        <f t="shared" si="1"/>
        <v>146787621</v>
      </c>
      <c r="W35" s="35">
        <f t="shared" si="1"/>
        <v>432656015</v>
      </c>
      <c r="X35" s="35">
        <f t="shared" si="1"/>
        <v>564455776</v>
      </c>
      <c r="Y35" s="35">
        <f t="shared" si="1"/>
        <v>-131799761</v>
      </c>
      <c r="Z35" s="36">
        <f>+IF(X35&lt;&gt;0,+(Y35/X35)*100,0)</f>
        <v>-23.34988259558531</v>
      </c>
      <c r="AA35" s="33">
        <f>SUM(AA24:AA34)</f>
        <v>564455776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-564455776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-44113197</v>
      </c>
      <c r="L37" s="48">
        <f t="shared" si="2"/>
        <v>-47057202</v>
      </c>
      <c r="M37" s="48">
        <f t="shared" si="2"/>
        <v>-39637445</v>
      </c>
      <c r="N37" s="48">
        <f t="shared" si="2"/>
        <v>-130807844</v>
      </c>
      <c r="O37" s="48">
        <f t="shared" si="2"/>
        <v>-31376228</v>
      </c>
      <c r="P37" s="48">
        <f t="shared" si="2"/>
        <v>-4324001</v>
      </c>
      <c r="Q37" s="48">
        <f t="shared" si="2"/>
        <v>-32117192</v>
      </c>
      <c r="R37" s="48">
        <f t="shared" si="2"/>
        <v>-67817421</v>
      </c>
      <c r="S37" s="48">
        <f t="shared" si="2"/>
        <v>-53157474</v>
      </c>
      <c r="T37" s="48">
        <f t="shared" si="2"/>
        <v>-26163992</v>
      </c>
      <c r="U37" s="48">
        <f t="shared" si="2"/>
        <v>-67466155</v>
      </c>
      <c r="V37" s="48">
        <f t="shared" si="2"/>
        <v>-146787621</v>
      </c>
      <c r="W37" s="48">
        <f t="shared" si="2"/>
        <v>-432656015</v>
      </c>
      <c r="X37" s="48">
        <f>IF(F21=F35,0,X21-X35)</f>
        <v>-564455776</v>
      </c>
      <c r="Y37" s="48">
        <f t="shared" si="2"/>
        <v>131799761</v>
      </c>
      <c r="Z37" s="49">
        <f>+IF(X37&lt;&gt;0,+(Y37/X37)*100,0)</f>
        <v>-23.34988259558531</v>
      </c>
      <c r="AA37" s="46">
        <f>+AA21-AA35</f>
        <v>-564455776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-564455776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-44113197</v>
      </c>
      <c r="L41" s="58">
        <f t="shared" si="3"/>
        <v>-47057202</v>
      </c>
      <c r="M41" s="58">
        <f t="shared" si="3"/>
        <v>-39637445</v>
      </c>
      <c r="N41" s="58">
        <f t="shared" si="3"/>
        <v>-130807844</v>
      </c>
      <c r="O41" s="58">
        <f t="shared" si="3"/>
        <v>-31376228</v>
      </c>
      <c r="P41" s="58">
        <f t="shared" si="3"/>
        <v>-4324001</v>
      </c>
      <c r="Q41" s="58">
        <f t="shared" si="3"/>
        <v>-32117192</v>
      </c>
      <c r="R41" s="58">
        <f t="shared" si="3"/>
        <v>-67817421</v>
      </c>
      <c r="S41" s="58">
        <f t="shared" si="3"/>
        <v>-53157474</v>
      </c>
      <c r="T41" s="58">
        <f t="shared" si="3"/>
        <v>-26163992</v>
      </c>
      <c r="U41" s="58">
        <f t="shared" si="3"/>
        <v>-67466155</v>
      </c>
      <c r="V41" s="58">
        <f t="shared" si="3"/>
        <v>-146787621</v>
      </c>
      <c r="W41" s="58">
        <f t="shared" si="3"/>
        <v>-432656015</v>
      </c>
      <c r="X41" s="58">
        <f t="shared" si="3"/>
        <v>-564455776</v>
      </c>
      <c r="Y41" s="58">
        <f t="shared" si="3"/>
        <v>131799761</v>
      </c>
      <c r="Z41" s="59">
        <f>+IF(X41&lt;&gt;0,+(Y41/X41)*100,0)</f>
        <v>-23.34988259558531</v>
      </c>
      <c r="AA41" s="56">
        <f>SUM(AA37:AA40)</f>
        <v>-564455776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-564455776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-44113197</v>
      </c>
      <c r="L43" s="66">
        <f t="shared" si="4"/>
        <v>-47057202</v>
      </c>
      <c r="M43" s="66">
        <f t="shared" si="4"/>
        <v>-39637445</v>
      </c>
      <c r="N43" s="66">
        <f t="shared" si="4"/>
        <v>-130807844</v>
      </c>
      <c r="O43" s="66">
        <f t="shared" si="4"/>
        <v>-31376228</v>
      </c>
      <c r="P43" s="66">
        <f t="shared" si="4"/>
        <v>-4324001</v>
      </c>
      <c r="Q43" s="66">
        <f t="shared" si="4"/>
        <v>-32117192</v>
      </c>
      <c r="R43" s="66">
        <f t="shared" si="4"/>
        <v>-67817421</v>
      </c>
      <c r="S43" s="66">
        <f t="shared" si="4"/>
        <v>-53157474</v>
      </c>
      <c r="T43" s="66">
        <f t="shared" si="4"/>
        <v>-26163992</v>
      </c>
      <c r="U43" s="66">
        <f t="shared" si="4"/>
        <v>-67466155</v>
      </c>
      <c r="V43" s="66">
        <f t="shared" si="4"/>
        <v>-146787621</v>
      </c>
      <c r="W43" s="66">
        <f t="shared" si="4"/>
        <v>-432656015</v>
      </c>
      <c r="X43" s="66">
        <f t="shared" si="4"/>
        <v>-564455776</v>
      </c>
      <c r="Y43" s="66">
        <f t="shared" si="4"/>
        <v>131799761</v>
      </c>
      <c r="Z43" s="67">
        <f>+IF(X43&lt;&gt;0,+(Y43/X43)*100,0)</f>
        <v>-23.34988259558531</v>
      </c>
      <c r="AA43" s="64">
        <f>+AA41-AA42</f>
        <v>-564455776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-564455776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-44113197</v>
      </c>
      <c r="L45" s="58">
        <f t="shared" si="5"/>
        <v>-47057202</v>
      </c>
      <c r="M45" s="58">
        <f t="shared" si="5"/>
        <v>-39637445</v>
      </c>
      <c r="N45" s="58">
        <f t="shared" si="5"/>
        <v>-130807844</v>
      </c>
      <c r="O45" s="58">
        <f t="shared" si="5"/>
        <v>-31376228</v>
      </c>
      <c r="P45" s="58">
        <f t="shared" si="5"/>
        <v>-4324001</v>
      </c>
      <c r="Q45" s="58">
        <f t="shared" si="5"/>
        <v>-32117192</v>
      </c>
      <c r="R45" s="58">
        <f t="shared" si="5"/>
        <v>-67817421</v>
      </c>
      <c r="S45" s="58">
        <f t="shared" si="5"/>
        <v>-53157474</v>
      </c>
      <c r="T45" s="58">
        <f t="shared" si="5"/>
        <v>-26163992</v>
      </c>
      <c r="U45" s="58">
        <f t="shared" si="5"/>
        <v>-67466155</v>
      </c>
      <c r="V45" s="58">
        <f t="shared" si="5"/>
        <v>-146787621</v>
      </c>
      <c r="W45" s="58">
        <f t="shared" si="5"/>
        <v>-432656015</v>
      </c>
      <c r="X45" s="58">
        <f t="shared" si="5"/>
        <v>-564455776</v>
      </c>
      <c r="Y45" s="58">
        <f t="shared" si="5"/>
        <v>131799761</v>
      </c>
      <c r="Z45" s="59">
        <f>+IF(X45&lt;&gt;0,+(Y45/X45)*100,0)</f>
        <v>-23.34988259558531</v>
      </c>
      <c r="AA45" s="56">
        <f>SUM(AA43:AA44)</f>
        <v>-564455776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-564455776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-44113197</v>
      </c>
      <c r="L47" s="74">
        <f t="shared" si="6"/>
        <v>-47057202</v>
      </c>
      <c r="M47" s="73">
        <f t="shared" si="6"/>
        <v>-39637445</v>
      </c>
      <c r="N47" s="73">
        <f t="shared" si="6"/>
        <v>-130807844</v>
      </c>
      <c r="O47" s="74">
        <f t="shared" si="6"/>
        <v>-31376228</v>
      </c>
      <c r="P47" s="74">
        <f t="shared" si="6"/>
        <v>-4324001</v>
      </c>
      <c r="Q47" s="74">
        <f t="shared" si="6"/>
        <v>-32117192</v>
      </c>
      <c r="R47" s="74">
        <f t="shared" si="6"/>
        <v>-67817421</v>
      </c>
      <c r="S47" s="74">
        <f t="shared" si="6"/>
        <v>-53157474</v>
      </c>
      <c r="T47" s="73">
        <f t="shared" si="6"/>
        <v>-26163992</v>
      </c>
      <c r="U47" s="73">
        <f t="shared" si="6"/>
        <v>-67466155</v>
      </c>
      <c r="V47" s="74">
        <f t="shared" si="6"/>
        <v>-146787621</v>
      </c>
      <c r="W47" s="74">
        <f t="shared" si="6"/>
        <v>-432656015</v>
      </c>
      <c r="X47" s="74">
        <f t="shared" si="6"/>
        <v>-564455776</v>
      </c>
      <c r="Y47" s="74">
        <f t="shared" si="6"/>
        <v>131799761</v>
      </c>
      <c r="Z47" s="75">
        <f>+IF(X47&lt;&gt;0,+(Y47/X47)*100,0)</f>
        <v>-23.34988259558531</v>
      </c>
      <c r="AA47" s="76">
        <f>SUM(AA45:AA46)</f>
        <v>-564455776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7D2B981-CDC2-4E04-BE70-98EBED0217AC}"/>
</file>

<file path=customXml/itemProps2.xml><?xml version="1.0" encoding="utf-8"?>
<ds:datastoreItem xmlns:ds="http://schemas.openxmlformats.org/officeDocument/2006/customXml" ds:itemID="{FBAB59FF-7493-47C4-BFB2-05017C43448C}"/>
</file>

<file path=customXml/itemProps3.xml><?xml version="1.0" encoding="utf-8"?>
<ds:datastoreItem xmlns:ds="http://schemas.openxmlformats.org/officeDocument/2006/customXml" ds:itemID="{632F1DED-2F58-4E94-A8F6-A46AD39844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2022-08-15T13:32:39Z</dcterms:created>
  <dcterms:modified xsi:type="dcterms:W3CDTF">2022-08-15T13:33:38Z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